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C80E77D-1291-4E55-8970-770254C445A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hosqer'!$A$1:$G$97</definedName>
    <definedName name="_xlnm.Print_Area" localSheetId="3">'Dramakani hamematakan'!$A$1:$F$84</definedName>
    <definedName name="_xlnm.Print_Area" localSheetId="0">'Ekamut-caxs'!$A$1:$E$79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C35" i="7"/>
  <c r="C32" i="7"/>
  <c r="A71" i="19"/>
  <c r="A70" i="19"/>
  <c r="A68" i="19"/>
  <c r="F72" i="7"/>
  <c r="E72" i="7" s="1"/>
  <c r="D72" i="7" s="1"/>
  <c r="B72" i="7"/>
  <c r="F76" i="7"/>
  <c r="E76" i="7"/>
  <c r="D76" i="7" s="1"/>
  <c r="D56" i="9"/>
  <c r="I18" i="20"/>
  <c r="D7" i="11"/>
  <c r="J48" i="19" l="1"/>
  <c r="E56" i="10"/>
  <c r="E10" i="10"/>
  <c r="E56" i="9"/>
  <c r="D32" i="9" l="1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1" i="10"/>
  <c r="C7" i="10" s="1"/>
  <c r="B14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4" i="7"/>
  <c r="L84" i="7"/>
  <c r="M84" i="7"/>
  <c r="K85" i="7"/>
  <c r="L85" i="7"/>
  <c r="M85" i="7"/>
  <c r="K86" i="7"/>
  <c r="L86" i="7"/>
  <c r="M86" i="7"/>
  <c r="K88" i="7"/>
  <c r="L88" i="7"/>
  <c r="M88" i="7"/>
  <c r="K89" i="7"/>
  <c r="L89" i="7"/>
  <c r="M89" i="7"/>
  <c r="B18" i="7"/>
  <c r="B15" i="7"/>
  <c r="B14" i="7"/>
  <c r="D15" i="19"/>
  <c r="D12" i="19"/>
  <c r="H7" i="11"/>
  <c r="E94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21" i="7" l="1"/>
  <c r="E21" i="7"/>
  <c r="D14" i="10"/>
  <c r="M21" i="7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18" i="7" l="1"/>
  <c r="L21" i="7"/>
  <c r="K21" i="7"/>
  <c r="D18" i="7"/>
  <c r="E14" i="10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/>
  <c r="B19" i="7"/>
  <c r="B12" i="10" s="1"/>
  <c r="B20" i="7"/>
  <c r="B13" i="10" s="1"/>
  <c r="B9" i="10"/>
  <c r="A12" i="19"/>
  <c r="A15" i="19" s="1"/>
  <c r="A16" i="19" s="1"/>
  <c r="A17" i="19" s="1"/>
  <c r="L18" i="7" l="1"/>
  <c r="M16" i="7"/>
  <c r="M17" i="7"/>
  <c r="F18" i="7"/>
  <c r="M18" i="7" s="1"/>
  <c r="M19" i="7"/>
  <c r="D12" i="10"/>
  <c r="D13" i="10"/>
  <c r="E13" i="10" s="1"/>
  <c r="M20" i="7"/>
  <c r="L15" i="7"/>
  <c r="A11" i="10"/>
  <c r="A15" i="10" s="1"/>
  <c r="A16" i="10" s="1"/>
  <c r="A17" i="10" s="1"/>
  <c r="A18" i="10" s="1"/>
  <c r="A19" i="10" s="1"/>
  <c r="A20" i="10" s="1"/>
  <c r="A21" i="10" s="1"/>
  <c r="A22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2" i="10" l="1"/>
  <c r="A13" i="10" s="1"/>
  <c r="A14" i="10" s="1"/>
  <c r="D11" i="10"/>
  <c r="E12" i="10"/>
  <c r="E9" i="10"/>
  <c r="A84" i="7"/>
  <c r="A85" i="7" s="1"/>
  <c r="A86" i="7" s="1"/>
  <c r="A76" i="7"/>
  <c r="A78" i="7" s="1"/>
  <c r="A79" i="7" s="1"/>
  <c r="A80" i="7" s="1"/>
  <c r="A81" i="7" s="1"/>
  <c r="A33" i="7"/>
  <c r="A34" i="7" s="1"/>
  <c r="A33" i="19"/>
  <c r="A34" i="19" s="1"/>
  <c r="E11" i="10" l="1"/>
  <c r="C67" i="7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l="1"/>
  <c r="D8" i="10"/>
  <c r="A28" i="10"/>
  <c r="A29" i="10" s="1"/>
  <c r="A30" i="10" s="1"/>
  <c r="A31" i="10" s="1"/>
  <c r="A32" i="10" s="1"/>
  <c r="A33" i="10" s="1"/>
  <c r="A34" i="10" s="1"/>
  <c r="A38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7" i="10" s="1"/>
  <c r="A58" i="10" s="1"/>
  <c r="A61" i="10" s="1"/>
  <c r="A62" i="10" s="1"/>
  <c r="A66" i="10" s="1"/>
  <c r="A67" i="10" s="1"/>
  <c r="B70" i="10"/>
  <c r="B71" i="10"/>
  <c r="B72" i="10"/>
  <c r="B73" i="10"/>
  <c r="B74" i="10"/>
  <c r="B75" i="10"/>
  <c r="B77" i="10"/>
  <c r="B78" i="10"/>
  <c r="B79" i="10"/>
  <c r="B80" i="10"/>
  <c r="B69" i="10"/>
  <c r="B62" i="10"/>
  <c r="B63" i="10"/>
  <c r="B64" i="10"/>
  <c r="B65" i="10"/>
  <c r="B66" i="10"/>
  <c r="B67" i="10"/>
  <c r="B20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64" i="7"/>
  <c r="B65" i="7"/>
  <c r="B59" i="10" s="1"/>
  <c r="B66" i="7"/>
  <c r="B61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7" i="9" s="1"/>
  <c r="A58" i="9" s="1"/>
  <c r="A59" i="9" s="1"/>
  <c r="A60" i="9" s="1"/>
  <c r="A61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/>
  <c r="A64" i="9" s="1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4" i="7" s="1"/>
  <c r="A65" i="7" s="1"/>
  <c r="A66" i="7" s="1"/>
  <c r="A67" i="7" s="1"/>
  <c r="A69" i="19"/>
  <c r="A73" i="7" l="1"/>
  <c r="A68" i="7"/>
  <c r="A69" i="7" s="1"/>
  <c r="A70" i="7" s="1"/>
  <c r="D33" i="19" l="1"/>
  <c r="F87" i="7"/>
  <c r="F83" i="7"/>
  <c r="F74" i="7" l="1"/>
  <c r="M93" i="7" l="1"/>
  <c r="L93" i="7"/>
  <c r="M92" i="7"/>
  <c r="L92" i="7"/>
  <c r="M91" i="7"/>
  <c r="L91" i="7"/>
  <c r="K91" i="7"/>
  <c r="C87" i="7" l="1"/>
  <c r="D87" i="7"/>
  <c r="E87" i="7"/>
  <c r="C83" i="7"/>
  <c r="D83" i="7"/>
  <c r="E83" i="7"/>
  <c r="C75" i="7"/>
  <c r="C18" i="7" s="1"/>
  <c r="D75" i="7"/>
  <c r="E75" i="7"/>
  <c r="M75" i="7" s="1"/>
  <c r="K83" i="7" l="1"/>
  <c r="K87" i="7"/>
  <c r="L83" i="7"/>
  <c r="M83" i="7"/>
  <c r="L87" i="7"/>
  <c r="M87" i="7"/>
  <c r="K75" i="7"/>
  <c r="L75" i="7"/>
  <c r="C13" i="7"/>
  <c r="K18" i="7"/>
  <c r="E13" i="7"/>
  <c r="D13" i="7"/>
  <c r="C74" i="7"/>
  <c r="E74" i="7"/>
  <c r="M74" i="7" s="1"/>
  <c r="D74" i="7"/>
  <c r="L74" i="7" l="1"/>
  <c r="K74" i="7"/>
  <c r="K13" i="7"/>
  <c r="L13" i="7"/>
  <c r="F5" i="10"/>
  <c r="F61" i="7"/>
  <c r="M61" i="7" s="1"/>
  <c r="D88" i="10" l="1"/>
  <c r="B83" i="10"/>
  <c r="B82" i="10"/>
  <c r="D69" i="9"/>
  <c r="K92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60" i="9"/>
  <c r="D59" i="9"/>
  <c r="D58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1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F47" i="7"/>
  <c r="M47" i="7" s="1"/>
  <c r="F45" i="7"/>
  <c r="F44" i="7"/>
  <c r="M44" i="7" s="1"/>
  <c r="F43" i="7"/>
  <c r="M43" i="7" s="1"/>
  <c r="F42" i="7"/>
  <c r="M42" i="7" s="1"/>
  <c r="M48" i="7" l="1"/>
  <c r="D41" i="10"/>
  <c r="F13" i="7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K41" i="7" l="1"/>
  <c r="L41" i="7"/>
  <c r="D25" i="19"/>
  <c r="G54" i="18" l="1"/>
  <c r="D24" i="19"/>
  <c r="D29" i="19" s="1"/>
  <c r="F33" i="7"/>
  <c r="M33" i="7" s="1"/>
  <c r="E71" i="7" l="1"/>
  <c r="C71" i="7"/>
  <c r="D71" i="7"/>
  <c r="D61" i="9"/>
  <c r="D62" i="9"/>
  <c r="D63" i="9"/>
  <c r="D64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5" i="10"/>
  <c r="D83" i="10"/>
  <c r="D82" i="10"/>
  <c r="D80" i="10"/>
  <c r="D79" i="10"/>
  <c r="D78" i="10"/>
  <c r="D73" i="10"/>
  <c r="D70" i="10"/>
  <c r="D67" i="10"/>
  <c r="D66" i="10"/>
  <c r="D65" i="10"/>
  <c r="D64" i="10"/>
  <c r="D63" i="10"/>
  <c r="D58" i="10"/>
  <c r="D54" i="10"/>
  <c r="D53" i="10"/>
  <c r="D47" i="10"/>
  <c r="D45" i="10"/>
  <c r="D44" i="10"/>
  <c r="D40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9" i="10" l="1"/>
  <c r="C69" i="10"/>
  <c r="D81" i="10"/>
  <c r="C77" i="10" l="1"/>
  <c r="C68" i="10" s="1"/>
  <c r="D77" i="10"/>
  <c r="D68" i="10" s="1"/>
  <c r="E78" i="10"/>
  <c r="D16" i="10" l="1"/>
  <c r="D7" i="10" s="1"/>
  <c r="E77" i="10"/>
  <c r="D15" i="9" l="1"/>
  <c r="F37" i="7"/>
  <c r="D30" i="9"/>
  <c r="H37" i="7" l="1"/>
  <c r="M37" i="7"/>
  <c r="F55" i="7"/>
  <c r="M55" i="7" s="1"/>
  <c r="D48" i="9"/>
  <c r="F36" i="7"/>
  <c r="D30" i="10"/>
  <c r="D29" i="9"/>
  <c r="E61" i="10"/>
  <c r="E59" i="10"/>
  <c r="E63" i="10"/>
  <c r="D7" i="15"/>
  <c r="D23" i="15" s="1"/>
  <c r="H36" i="7" l="1"/>
  <c r="M36" i="7"/>
  <c r="D48" i="10"/>
  <c r="D29" i="10"/>
  <c r="E83" i="10"/>
  <c r="E82" i="10"/>
  <c r="E75" i="10"/>
  <c r="D31" i="9" l="1"/>
  <c r="D31" i="10" l="1"/>
  <c r="E30" i="10" l="1"/>
  <c r="D62" i="10"/>
  <c r="C62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7" i="10"/>
  <c r="E58" i="10"/>
  <c r="E64" i="10"/>
  <c r="E65" i="10"/>
  <c r="E66" i="10"/>
  <c r="E67" i="10"/>
  <c r="E70" i="10"/>
  <c r="E27" i="10"/>
  <c r="E29" i="10"/>
  <c r="C24" i="10" l="1"/>
  <c r="E62" i="10"/>
  <c r="E34" i="10"/>
  <c r="E69" i="10"/>
  <c r="C34" i="9"/>
  <c r="C24" i="9" s="1"/>
  <c r="E64" i="9"/>
  <c r="E63" i="9"/>
  <c r="E62" i="9"/>
  <c r="E61" i="9"/>
  <c r="E58" i="9"/>
  <c r="E57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1" i="10" l="1"/>
  <c r="C23" i="10" s="1"/>
  <c r="E80" i="10"/>
  <c r="E72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D6" i="9" s="1"/>
  <c r="E18" i="9"/>
  <c r="E17" i="9"/>
  <c r="E16" i="9"/>
  <c r="E15" i="9"/>
  <c r="C65" i="9"/>
  <c r="E68" i="10" l="1"/>
  <c r="E79" i="10"/>
  <c r="E81" i="10"/>
  <c r="E19" i="9"/>
  <c r="C84" i="10" l="1"/>
  <c r="D6" i="10" l="1"/>
  <c r="F12" i="7" s="1"/>
  <c r="H11" i="7" s="1"/>
  <c r="I11" i="7" s="1"/>
  <c r="C62" i="18"/>
  <c r="C12" i="7" l="1"/>
  <c r="E12" i="7"/>
  <c r="D12" i="7"/>
  <c r="E6" i="10"/>
  <c r="L12" i="7" l="1"/>
  <c r="M12" i="7"/>
  <c r="K12" i="7"/>
  <c r="E8" i="10"/>
  <c r="E7" i="10"/>
  <c r="E7" i="9"/>
  <c r="L35" i="19"/>
  <c r="L36" i="19" s="1"/>
  <c r="D35" i="19" s="1"/>
  <c r="D72" i="19" s="1"/>
  <c r="E6" i="9" l="1"/>
  <c r="F35" i="7" l="1"/>
  <c r="M35" i="7" l="1"/>
  <c r="D28" i="10"/>
  <c r="F54" i="10" s="1"/>
  <c r="F72" i="19"/>
  <c r="D28" i="9"/>
  <c r="E28" i="9" s="1"/>
  <c r="F31" i="7"/>
  <c r="C31" i="7"/>
  <c r="C30" i="7" s="1"/>
  <c r="C90" i="7" s="1"/>
  <c r="F30" i="7" l="1"/>
  <c r="D24" i="9"/>
  <c r="E24" i="9" s="1"/>
  <c r="D31" i="7"/>
  <c r="K31" i="7" s="1"/>
  <c r="E28" i="10"/>
  <c r="D24" i="10"/>
  <c r="E31" i="7"/>
  <c r="L31" i="7" l="1"/>
  <c r="M31" i="7"/>
  <c r="F90" i="7"/>
  <c r="H88" i="7" s="1"/>
  <c r="D65" i="9"/>
  <c r="E65" i="9" s="1"/>
  <c r="D23" i="10"/>
  <c r="E24" i="10"/>
  <c r="E30" i="7"/>
  <c r="D30" i="7"/>
  <c r="K30" i="7" s="1"/>
  <c r="L30" i="7" l="1"/>
  <c r="M30" i="7"/>
  <c r="D90" i="7"/>
  <c r="K90" i="7" s="1"/>
  <c r="E90" i="7"/>
  <c r="E23" i="10"/>
  <c r="D84" i="10"/>
  <c r="E84" i="10" s="1"/>
  <c r="L90" i="7" l="1"/>
  <c r="M9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<sst xmlns="http://schemas.openxmlformats.org/spreadsheetml/2006/main" count="515" uniqueCount="297">
  <si>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</si>
  <si>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</si>
  <si>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</si>
  <si>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</si>
  <si>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</si>
  <si>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</si>
  <si>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</si>
  <si>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</si>
  <si>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</si>
  <si>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</si>
  <si>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</si>
  <si>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</si>
  <si>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</si>
  <si>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</si>
  <si>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</si>
  <si>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</si>
  <si>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</si>
  <si>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</si>
  <si>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</si>
  <si>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</si>
  <si>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</si>
  <si>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</si>
  <si>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</si>
  <si>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</si>
  <si>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</si>
  <si>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</si>
  <si>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</si>
  <si>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</si>
  <si>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</si>
  <si>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</si>
  <si>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</si>
  <si>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</si>
  <si>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</si>
  <si>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</si>
  <si>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</si>
  <si>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</si>
  <si>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</si>
  <si>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</si>
  <si>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</si>
  <si>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</si>
  <si>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</si>
  <si>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</si>
  <si>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</si>
  <si>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</si>
  <si>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</si>
  <si>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</si>
  <si>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</si>
  <si>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</si>
  <si>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</si>
  <si>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</si>
  <si>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</si>
  <si>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</si>
  <si>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</si>
  <si>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</si>
  <si>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</si>
  <si>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</si>
  <si>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</si>
  <si>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</si>
  <si>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</si>
  <si>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</si>
  <si>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</si>
  <si>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</si>
  <si>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</si>
  <si>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</si>
  <si>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</si>
  <si>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</si>
  <si>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</si>
  <si>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</si>
  <si>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</si>
  <si>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</si>
  <si>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</si>
  <si>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</si>
  <si>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</si>
  <si>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</si>
  <si>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</si>
  <si>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</si>
  <si>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</si>
  <si>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</si>
  <si>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</si>
  <si>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</si>
  <si>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</si>
  <si>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</si>
  <si>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</si>
  <si>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</si>
  <si>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</si>
  <si>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</si>
  <si>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</si>
  <si>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</si>
  <si>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</si>
  <si>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</si>
  <si>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</si>
  <si>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</si>
  <si>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</si>
  <si>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</si>
  <si>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</si>
  <si>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</si>
  <si>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</si>
  <si>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</si>
  <si>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</si>
  <si>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</si>
  <si>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</si>
  <si>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</si>
  <si>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</si>
  <si>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</si>
  <si>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</si>
  <si>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</si>
  <si>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</si>
  <si>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</si>
  <si>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</si>
  <si>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</si>
  <si>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</si>
  <si>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</si>
  <si>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</si>
  <si>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</si>
  <si>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</si>
  <si>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</si>
  <si>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</si>
  <si>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</si>
  <si>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</si>
  <si>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</si>
  <si>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</si>
  <si>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</si>
  <si>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</si>
  <si>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</si>
  <si>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</si>
  <si>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</si>
  <si>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</si>
  <si>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</si>
  <si>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</si>
  <si>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</si>
  <si>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</si>
  <si>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</si>
  <si>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</si>
  <si>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</si>
  <si>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</si>
  <si>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</si>
  <si>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</si>
  <si>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</si>
  <si>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</si>
  <si>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</si>
  <si>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</si>
  <si>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</si>
  <si>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</si>
  <si>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</si>
  <si>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</si>
  <si>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</si>
  <si>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</si>
  <si>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</si>
  <si>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</si>
  <si>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</si>
  <si>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</si>
  <si>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</si>
  <si>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</si>
  <si>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</si>
  <si>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</si>
  <si>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</si>
  <si>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</si>
  <si>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</si>
  <si>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</si>
  <si>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</si>
  <si>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</si>
  <si>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</si>
  <si>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</si>
  <si>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</si>
  <si>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</si>
  <si>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</si>
  <si>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</si>
  <si>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</si>
  <si>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</si>
  <si>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</si>
  <si>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</si>
  <si>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</si>
  <si>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</si>
  <si>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</si>
  <si>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</si>
  <si>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</si>
  <si>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</si>
  <si>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</si>
  <si>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</si>
  <si>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</si>
  <si>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</si>
  <si>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</si>
  <si>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</si>
  <si>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</si>
  <si>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</si>
  <si>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</si>
  <si>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</si>
  <si>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</si>
  <si>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</si>
  <si>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</si>
  <si>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</si>
  <si>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</si>
  <si>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</si>
  <si>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</si>
  <si>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</si>
  <si>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</si>
  <si>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</si>
  <si>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</si>
  <si>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</si>
  <si>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</si>
  <si>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</si>
  <si>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</si>
  <si>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</si>
  <si>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</si>
  <si>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</si>
  <si>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</si>
  <si>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</si>
  <si>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</si>
  <si>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</si>
  <si>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</si>
  <si>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</si>
  <si>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</si>
  <si>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</si>
  <si>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</si>
  <si>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</si>
  <si>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</si>
  <si>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</si>
  <si>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</si>
  <si>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</si>
  <si>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</si>
  <si>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</si>
  <si>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</si>
  <si>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</si>
  <si>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</si>
  <si>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</si>
  <si>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</si>
  <si>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</si>
  <si>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</si>
  <si>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</si>
  <si>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</si>
  <si>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</si>
  <si>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</si>
  <si>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</si>
  <si>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</si>
  <si>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</si>
  <si>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</si>
  <si>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</si>
  <si>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</si>
  <si>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</si>
  <si>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</si>
  <si>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</si>
  <si>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</si>
  <si>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</si>
  <si>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</si>
  <si>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</si>
  <si>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</si>
  <si>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</si>
  <si>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</si>
  <si>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</si>
  <si>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</si>
  <si>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</si>
  <si>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</si>
  <si>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</si>
  <si>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</si>
  <si>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</si>
  <si>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</si>
  <si>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</si>
  <si>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</si>
  <si>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</si>
  <si>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</si>
  <si>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</si>
  <si>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</si>
  <si>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</si>
  <si>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</si>
  <si>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</si>
  <si>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</si>
  <si>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</si>
  <si>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</si>
  <si>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</si>
  <si>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</si>
  <si>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</si>
  <si>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</si>
  <si>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</si>
  <si>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</si>
  <si>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</si>
  <si>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</si>
  <si>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</si>
  <si>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</si>
  <si>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</si>
  <si>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</si>
  <si>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</si>
  <si>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</si>
  <si>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</si>
  <si>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</si>
  <si>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 125 մսուր-մանկապարտեզ» ՀՈԱԿ-ի </t>
  </si>
  <si>
    <t>Միջոցառումների կազմակերպում</t>
  </si>
  <si>
    <t>Միջոցառումների գծով</t>
  </si>
  <si>
    <t>Արխիվացման գծով</t>
  </si>
  <si>
    <t>Պրոյեկտոր</t>
  </si>
  <si>
    <t xml:space="preserve">ներքնակ </t>
  </si>
  <si>
    <t>Արխիվային ծառայության գծով</t>
  </si>
  <si>
    <t>-666,28</t>
  </si>
  <si>
    <t>Ս․Բոյախչյան</t>
  </si>
  <si>
    <t>Ա․Գնունի</t>
  </si>
  <si>
    <t>գրասենյակային և տնտեսական գույք/պահարաններ, ներքնակ/</t>
  </si>
  <si>
    <t>Ծառերի էտման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</si>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</sst>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73" fillId="24" borderId="10" xfId="20" applyNumberFormat="1" applyFont="1" applyFill="1" applyBorder="1" applyAlignment="1" applyProtection="1">
      <alignment horizontal="center" vertical="center"/>
      <protection locked="0"/>
    </xf>
    <xf numFmtId="166" fontId="73" fillId="24" borderId="10" xfId="45" applyNumberFormat="1" applyFont="1" applyFill="1" applyBorder="1" applyAlignment="1" applyProtection="1">
      <alignment horizontal="center" vertical="center" wrapText="1"/>
      <protection locked="0"/>
    </xf>
    <xf numFmtId="49" fontId="31" fillId="0" borderId="28" xfId="0" applyNumberFormat="1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38" fillId="0" borderId="0" xfId="45" applyFont="1" applyAlignment="1">
      <alignment horizontal="center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MwAgAFAATQAAAAAAAAAAAAAAAAAAAAAAAAAAAAAAAAAAAAAAAAAAAAAAAAAAAAAAAAAAAAAAAAAAAAAAAAAAAAAAAAAAAAAAAAAAAAAAAAAAAAAAAAAAAAAAAAAAAAAAAADpBwUAAgAUABMAK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zMjhaMCMGCSqGSIb3DQEJBDEWBBQUJjcqrTpWBxRE8gaHErwscSqg/TArBgsqhkiG9w0BCRACDDEcMBowGDAWBBRE5xMFRVajmd/v2Zzf5CvSbEm8HjANBgkqhkiG9w0BAQEFAASCAQBdby8hrK5mIepv/dgPQU6J9973Ia36jo4RYzwyovD5Bgecr+ZFqzN7nYnQzLVvf4xCXhG7aPpe4CFSK1FxLze8irz9seS9vl1W+zao02SEv/sEBn25WYhF7/9INi806l1tpwpiT1N4qn3bc0aOMpFVLC34lfWILi3tbJMI1ZqSr5P4ZYh7M+Qm57ZsEDbDhM364BLum/9Ioxu125fiKXMAPebcw70HM/xEz/JNcGmPYYFC5oD6awgaewhWz4AYzqUjBWCodm/wAic6Gi424xSah+8DYlG6Gad9EixEzB6/AAhotemKaAByHrpI99EPOxF2wH24yCJITmvNZwDzFOO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MwAgAFAATQAAAAAAAAAAAAAAAAAAAAAAAAAAAAAAAAAAAAAAAAAAAAAAAAAAAAAAAAAAAAAAAAAAAAAAAAAAAAAAAAAAAAAAAAAAAAAAAAAAAAAAAAAAAAAAAAAAAAAAAADpBwUAAgAUABMAK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zMjVaMCMGCSqGSIb3DQEJBDEWBBRJTNMorq78bXx0yGJUgUhB1zB0IDArBgsqhkiG9w0BCRACDDEcMBowGDAWBBRE5xMFRVajmd/v2Zzf5CvSbEm8HjANBgkqhkiG9w0BAQEFAASCAQBR53Rw/gyL1lpMAmnKQEcpic84+h6pXSV3ftgBSJ8GpqKw/rIGHMlrhOtdNS/PulklHZYl2hClhvyBWRqOPGU2C+HKkYcMw9hIHDHeVTouPxyZwI6L0YVBtkb7jXU7lq2yjf+zWPIFr7L6JsOh6FmHLyv4QpUmtdyCaMjOEvRgrTq4wMs/VTkC/uO14wyJ/0r9q9mD+2yBNV7yUwagwiWoVO9yT0ZI1jtu/K9p+E9w89ry6xIU6dq4wMxd0IjIOTWBmvKM5gqBiZ0eyPEQCtzNPqbHkjc8yUu4R2hnQXuIZchD8zeUmrcfpmmXEYbiv9rQUdhtPJZsyQ+5ghx33Fr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AA0826F-CB9A-9489-1EA1-A0A5413EC3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539750</xdr:colOff>
          <xdr:row>96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60BA535-6857-990F-BE27-255B7FF629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50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42578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6"/>
      <c r="D1" s="186" t="s">
        <v>186</v>
      </c>
      <c r="E1" s="14">
        <v>235</v>
      </c>
      <c r="F1" s="186"/>
    </row>
    <row r="2" spans="1:10">
      <c r="C2" s="186"/>
      <c r="D2" s="436" t="s">
        <v>39</v>
      </c>
      <c r="E2" s="436"/>
      <c r="F2" s="186"/>
    </row>
    <row r="3" spans="1:10">
      <c r="C3" s="186"/>
      <c r="D3" s="437" t="s">
        <v>213</v>
      </c>
      <c r="E3" s="437"/>
      <c r="F3" s="186"/>
    </row>
    <row r="4" spans="1:10" s="14" customFormat="1" ht="24.75" customHeight="1">
      <c r="B4" s="195"/>
      <c r="C4" s="195"/>
      <c r="D4" s="436" t="s">
        <v>271</v>
      </c>
      <c r="E4" s="436"/>
    </row>
    <row r="5" spans="1:10" s="14" customFormat="1" ht="20.25" customHeight="1">
      <c r="B5" s="195"/>
      <c r="C5" s="436" t="s">
        <v>214</v>
      </c>
      <c r="D5" s="436"/>
      <c r="E5" s="436"/>
    </row>
    <row r="6" spans="1:10" ht="20.25">
      <c r="A6" s="439" t="s">
        <v>40</v>
      </c>
      <c r="B6" s="439"/>
      <c r="C6" s="439"/>
      <c r="D6" s="439"/>
      <c r="E6" s="439"/>
      <c r="F6" s="15"/>
    </row>
    <row r="7" spans="1:10" ht="20.45" customHeight="1">
      <c r="A7" s="440" t="s">
        <v>284</v>
      </c>
      <c r="B7" s="440"/>
      <c r="C7" s="440"/>
      <c r="D7" s="440"/>
      <c r="E7" s="440"/>
      <c r="F7" s="22" t="s">
        <v>202</v>
      </c>
    </row>
    <row r="8" spans="1:10" ht="18.75" customHeight="1">
      <c r="A8" s="441" t="s">
        <v>272</v>
      </c>
      <c r="B8" s="441"/>
      <c r="C8" s="441"/>
      <c r="D8" s="441"/>
      <c r="E8" s="441"/>
      <c r="F8" s="16"/>
      <c r="G8" s="17"/>
      <c r="H8" s="17"/>
      <c r="I8" s="17"/>
      <c r="J8" s="17"/>
    </row>
    <row r="9" spans="1:10" ht="25.5">
      <c r="A9" s="16"/>
      <c r="B9" s="30"/>
      <c r="C9" s="16"/>
      <c r="D9" s="297" t="s">
        <v>50</v>
      </c>
      <c r="E9" s="298"/>
    </row>
    <row r="10" spans="1:10" ht="20.25">
      <c r="A10" s="30" t="s">
        <v>7</v>
      </c>
      <c r="B10" s="299" t="s">
        <v>135</v>
      </c>
      <c r="C10" s="300"/>
      <c r="D10" s="301"/>
      <c r="E10" s="301"/>
    </row>
    <row r="11" spans="1:10">
      <c r="A11" s="39">
        <v>1</v>
      </c>
      <c r="B11" s="7" t="s">
        <v>113</v>
      </c>
      <c r="C11" s="191"/>
      <c r="D11" s="184">
        <v>81760.3</v>
      </c>
      <c r="E11" s="188"/>
      <c r="F11" s="290"/>
    </row>
    <row r="12" spans="1:10">
      <c r="A12" s="39">
        <f>+A11+1</f>
        <v>2</v>
      </c>
      <c r="B12" s="7" t="s">
        <v>223</v>
      </c>
      <c r="C12" s="7"/>
      <c r="D12" s="307">
        <f>SUM(D13:D14)</f>
        <v>48</v>
      </c>
      <c r="E12" s="184"/>
    </row>
    <row r="13" spans="1:10" s="327" customFormat="1">
      <c r="A13" s="323">
        <f>+A12+0.1</f>
        <v>2.1</v>
      </c>
      <c r="B13" s="324" t="s">
        <v>224</v>
      </c>
      <c r="C13" s="324"/>
      <c r="D13" s="325">
        <v>48</v>
      </c>
      <c r="E13" s="326"/>
    </row>
    <row r="14" spans="1:10" s="327" customFormat="1" hidden="1">
      <c r="A14" s="323">
        <f>+A13+0.1</f>
        <v>2.2000000000000002</v>
      </c>
      <c r="B14" s="324" t="s">
        <v>225</v>
      </c>
      <c r="C14" s="324"/>
      <c r="D14" s="325"/>
      <c r="E14" s="326"/>
    </row>
    <row r="15" spans="1:10" ht="20.25">
      <c r="A15" s="39">
        <f>+A12+1</f>
        <v>3</v>
      </c>
      <c r="B15" s="7" t="s">
        <v>226</v>
      </c>
      <c r="C15" s="7"/>
      <c r="D15" s="307">
        <f>SUM(D16:D17)</f>
        <v>14809.400000000001</v>
      </c>
      <c r="E15" s="184"/>
      <c r="F15" s="208"/>
    </row>
    <row r="16" spans="1:10" s="327" customFormat="1">
      <c r="A16" s="323">
        <f>+A15+0.1</f>
        <v>3.1</v>
      </c>
      <c r="B16" s="324" t="s">
        <v>227</v>
      </c>
      <c r="C16" s="324"/>
      <c r="D16" s="325">
        <v>5515.7</v>
      </c>
      <c r="E16" s="326"/>
    </row>
    <row r="17" spans="1:6" s="327" customFormat="1">
      <c r="A17" s="323">
        <f>+A16+0.1</f>
        <v>3.2</v>
      </c>
      <c r="B17" s="324" t="s">
        <v>228</v>
      </c>
      <c r="C17" s="324"/>
      <c r="D17" s="325">
        <v>9293.7000000000007</v>
      </c>
      <c r="E17" s="326"/>
    </row>
    <row r="18" spans="1:6">
      <c r="A18" s="39">
        <f>+A15+1</f>
        <v>4</v>
      </c>
      <c r="B18" s="7" t="s">
        <v>229</v>
      </c>
      <c r="C18" s="7"/>
      <c r="D18" s="307">
        <f>+'Komunal '!N20</f>
        <v>9.4</v>
      </c>
      <c r="E18" s="184"/>
    </row>
    <row r="19" spans="1:6" hidden="1">
      <c r="A19" s="39">
        <f>+A18+1</f>
        <v>5</v>
      </c>
      <c r="B19" s="7" t="s">
        <v>8</v>
      </c>
      <c r="C19" s="191"/>
      <c r="D19" s="184"/>
      <c r="E19" s="188"/>
    </row>
    <row r="20" spans="1:6" hidden="1">
      <c r="A20" s="39">
        <f t="shared" ref="A20:A23" si="0">+A19+1</f>
        <v>6</v>
      </c>
      <c r="B20" s="7" t="s">
        <v>60</v>
      </c>
      <c r="C20" s="191"/>
      <c r="D20" s="307">
        <f>+'Komunal '!M28</f>
        <v>0</v>
      </c>
      <c r="E20" s="188"/>
    </row>
    <row r="21" spans="1:6" hidden="1">
      <c r="A21" s="39">
        <f t="shared" si="0"/>
        <v>7</v>
      </c>
      <c r="B21" s="7" t="s">
        <v>114</v>
      </c>
      <c r="C21" s="191"/>
      <c r="D21" s="184"/>
      <c r="E21" s="188"/>
    </row>
    <row r="22" spans="1:6" s="204" customFormat="1" hidden="1">
      <c r="A22" s="39">
        <f t="shared" si="0"/>
        <v>8</v>
      </c>
      <c r="B22" s="302" t="s">
        <v>9</v>
      </c>
      <c r="C22" s="303"/>
      <c r="D22" s="201"/>
      <c r="E22" s="203"/>
    </row>
    <row r="23" spans="1:6" hidden="1">
      <c r="A23" s="39">
        <f t="shared" si="0"/>
        <v>9</v>
      </c>
      <c r="B23" s="7" t="s">
        <v>69</v>
      </c>
      <c r="C23" s="191"/>
      <c r="D23" s="184"/>
      <c r="E23" s="188"/>
    </row>
    <row r="24" spans="1:6">
      <c r="A24" s="39">
        <v>5</v>
      </c>
      <c r="B24" s="7" t="s">
        <v>119</v>
      </c>
      <c r="C24" s="191"/>
      <c r="D24" s="307">
        <f>SUM(D25:D26)</f>
        <v>1706.2</v>
      </c>
      <c r="E24" s="188"/>
    </row>
    <row r="25" spans="1:6" s="327" customFormat="1">
      <c r="A25" s="323">
        <f>+A24+0.1</f>
        <v>5.0999999999999996</v>
      </c>
      <c r="B25" s="324" t="s">
        <v>70</v>
      </c>
      <c r="C25" s="324"/>
      <c r="D25" s="328">
        <f>+D68</f>
        <v>1706.2</v>
      </c>
      <c r="E25" s="326"/>
    </row>
    <row r="26" spans="1:6" s="327" customFormat="1" hidden="1">
      <c r="A26" s="323">
        <f>+A25+0.1</f>
        <v>5.1999999999999993</v>
      </c>
      <c r="B26" s="324" t="s">
        <v>71</v>
      </c>
      <c r="C26" s="324"/>
      <c r="D26" s="325"/>
      <c r="E26" s="326"/>
      <c r="F26" s="327" t="s">
        <v>193</v>
      </c>
    </row>
    <row r="27" spans="1:6" hidden="1">
      <c r="A27" s="39">
        <f>+A24+1</f>
        <v>6</v>
      </c>
      <c r="B27" s="7" t="s">
        <v>10</v>
      </c>
      <c r="C27" s="191"/>
      <c r="D27" s="184"/>
      <c r="E27" s="188"/>
    </row>
    <row r="28" spans="1:6" hidden="1">
      <c r="A28" s="39">
        <f>+A27+1</f>
        <v>7</v>
      </c>
      <c r="B28" s="7"/>
      <c r="C28" s="191"/>
      <c r="D28" s="184"/>
      <c r="E28" s="188"/>
      <c r="F28" s="194" t="s">
        <v>243</v>
      </c>
    </row>
    <row r="29" spans="1:6">
      <c r="A29" s="30"/>
      <c r="B29" s="61" t="s">
        <v>27</v>
      </c>
      <c r="C29" s="300"/>
      <c r="D29" s="308">
        <f>SUM(D11:D12,D15,D18:D24,D27:D28)</f>
        <v>98333.3</v>
      </c>
      <c r="E29" s="304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9" t="s">
        <v>136</v>
      </c>
      <c r="C31" s="301"/>
      <c r="D31" s="305"/>
      <c r="E31" s="305"/>
    </row>
    <row r="32" spans="1:6">
      <c r="A32" s="39">
        <v>1</v>
      </c>
      <c r="B32" s="7" t="s">
        <v>296</v>
      </c>
      <c r="C32" s="191"/>
      <c r="D32" s="307">
        <f>+Ashkhatavardz!M9</f>
        <v>65391</v>
      </c>
      <c r="E32" s="188"/>
    </row>
    <row r="33" spans="1:14" s="327" customFormat="1" hidden="1">
      <c r="A33" s="323">
        <f>+A32+0.1</f>
        <v>1.1000000000000001</v>
      </c>
      <c r="B33" s="324" t="s">
        <v>115</v>
      </c>
      <c r="C33" s="324"/>
      <c r="D33" s="325">
        <f>+Ashkhatavardz!J7</f>
        <v>0</v>
      </c>
      <c r="E33" s="326"/>
    </row>
    <row r="34" spans="1:14" s="327" customFormat="1" hidden="1">
      <c r="A34" s="323">
        <f>+A33+0.1</f>
        <v>1.2000000000000002</v>
      </c>
      <c r="B34" s="324"/>
      <c r="C34" s="324"/>
      <c r="D34" s="325"/>
      <c r="E34" s="326"/>
      <c r="G34" s="327" t="s">
        <v>221</v>
      </c>
    </row>
    <row r="35" spans="1:14">
      <c r="A35" s="39">
        <f>+A32+1</f>
        <v>2</v>
      </c>
      <c r="B35" s="7" t="s">
        <v>14</v>
      </c>
      <c r="C35" s="191"/>
      <c r="D35" s="309">
        <f>+L36-'Dramakan hosqer'!F88</f>
        <v>15095.84</v>
      </c>
      <c r="E35" s="188"/>
      <c r="G35" s="193">
        <v>156</v>
      </c>
      <c r="H35" s="193" t="s">
        <v>184</v>
      </c>
      <c r="I35" s="193">
        <v>480</v>
      </c>
      <c r="J35" s="193">
        <v>252</v>
      </c>
      <c r="K35" s="193" t="s">
        <v>185</v>
      </c>
      <c r="L35" s="193">
        <f>+ROUND(G35*I35*J35/1000,1)</f>
        <v>18869.8</v>
      </c>
      <c r="M35" s="30"/>
      <c r="N35" s="5" t="s">
        <v>276</v>
      </c>
    </row>
    <row r="36" spans="1:14">
      <c r="A36" s="39">
        <f>+A35+1</f>
        <v>3</v>
      </c>
      <c r="B36" s="7" t="s">
        <v>13</v>
      </c>
      <c r="C36" s="191"/>
      <c r="D36" s="307">
        <f>+'Komunal '!F27</f>
        <v>1371.6</v>
      </c>
      <c r="E36" s="188"/>
      <c r="F36" s="188">
        <f>+D36-'Komunal '!F27</f>
        <v>0</v>
      </c>
      <c r="L36" s="5">
        <f>+L35*0.8</f>
        <v>15095.84</v>
      </c>
    </row>
    <row r="37" spans="1:14">
      <c r="A37" s="39">
        <f t="shared" ref="A37:A41" si="1">+A36+1</f>
        <v>4</v>
      </c>
      <c r="B37" s="7" t="s">
        <v>12</v>
      </c>
      <c r="C37" s="191"/>
      <c r="D37" s="307">
        <f>+'Komunal '!J27</f>
        <v>2254.6999999999998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15</v>
      </c>
      <c r="C38" s="191"/>
      <c r="D38" s="307">
        <f>+'Komunal '!O27</f>
        <v>348.2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16</v>
      </c>
      <c r="C39" s="191"/>
      <c r="D39" s="184">
        <v>52.8</v>
      </c>
      <c r="E39" s="188"/>
    </row>
    <row r="40" spans="1:14">
      <c r="A40" s="39">
        <f t="shared" si="1"/>
        <v>7</v>
      </c>
      <c r="B40" s="7" t="s">
        <v>17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18</v>
      </c>
      <c r="C41" s="191"/>
      <c r="D41" s="307">
        <f>SUM(D42:D44)</f>
        <v>115.80000000000001</v>
      </c>
      <c r="E41" s="188"/>
    </row>
    <row r="42" spans="1:14" s="327" customFormat="1" ht="15.75" customHeight="1">
      <c r="A42" s="323">
        <f>+A41+0.1</f>
        <v>8.1</v>
      </c>
      <c r="B42" s="324" t="s">
        <v>19</v>
      </c>
      <c r="C42" s="324"/>
      <c r="D42" s="325">
        <v>57.6</v>
      </c>
      <c r="E42" s="326"/>
    </row>
    <row r="43" spans="1:14" s="327" customFormat="1" ht="15.75" customHeight="1">
      <c r="A43" s="323">
        <f>+A42+0.1</f>
        <v>8.1999999999999993</v>
      </c>
      <c r="B43" s="324" t="s">
        <v>20</v>
      </c>
      <c r="C43" s="324"/>
      <c r="D43" s="325">
        <v>0.6</v>
      </c>
      <c r="E43" s="326"/>
    </row>
    <row r="44" spans="1:14" s="327" customFormat="1" ht="15.75" customHeight="1">
      <c r="A44" s="323">
        <f>+A43+0.1</f>
        <v>8.2999999999999989</v>
      </c>
      <c r="B44" s="324" t="s">
        <v>21</v>
      </c>
      <c r="C44" s="324"/>
      <c r="D44" s="325">
        <v>57.6</v>
      </c>
      <c r="E44" s="326"/>
    </row>
    <row r="45" spans="1:14">
      <c r="A45" s="39">
        <f>+A41+1</f>
        <v>9</v>
      </c>
      <c r="B45" s="7" t="s">
        <v>22</v>
      </c>
      <c r="C45" s="191"/>
      <c r="D45" s="184">
        <v>30</v>
      </c>
      <c r="E45" s="188"/>
      <c r="F45" s="5" t="s">
        <v>244</v>
      </c>
      <c r="I45" s="194"/>
      <c r="J45" s="272"/>
      <c r="K45" s="272"/>
    </row>
    <row r="46" spans="1:14">
      <c r="A46" s="39">
        <f>+A45+1</f>
        <v>10</v>
      </c>
      <c r="B46" s="7" t="s">
        <v>28</v>
      </c>
      <c r="C46" s="191"/>
      <c r="D46" s="307">
        <f>+J46</f>
        <v>735</v>
      </c>
      <c r="E46" s="188"/>
      <c r="F46" s="192">
        <v>5</v>
      </c>
      <c r="G46" s="192" t="s">
        <v>184</v>
      </c>
      <c r="H46" s="192">
        <v>147</v>
      </c>
      <c r="I46" s="192" t="s">
        <v>185</v>
      </c>
      <c r="J46" s="192">
        <f>+F46*H46</f>
        <v>735</v>
      </c>
      <c r="K46" s="306"/>
      <c r="L46" s="306"/>
      <c r="M46" s="306"/>
      <c r="N46" s="306"/>
    </row>
    <row r="47" spans="1:14">
      <c r="A47" s="39">
        <f t="shared" ref="A47:A66" si="2">+A46+1</f>
        <v>11</v>
      </c>
      <c r="B47" s="7" t="s">
        <v>23</v>
      </c>
      <c r="C47" s="191"/>
      <c r="D47" s="307">
        <f>+J47</f>
        <v>139.5</v>
      </c>
      <c r="E47" s="188"/>
      <c r="F47" s="192">
        <f>+$F$46</f>
        <v>5</v>
      </c>
      <c r="G47" s="192" t="s">
        <v>184</v>
      </c>
      <c r="H47" s="273">
        <v>27.9</v>
      </c>
      <c r="I47" s="192" t="s">
        <v>185</v>
      </c>
      <c r="J47" s="192">
        <f>+F47*H47</f>
        <v>139.5</v>
      </c>
      <c r="K47" s="306"/>
      <c r="L47" s="306"/>
      <c r="M47" s="306"/>
      <c r="N47" s="306"/>
    </row>
    <row r="48" spans="1:14">
      <c r="A48" s="39">
        <f t="shared" si="2"/>
        <v>12</v>
      </c>
      <c r="B48" s="7" t="s">
        <v>72</v>
      </c>
      <c r="C48" s="191"/>
      <c r="D48" s="184">
        <v>600</v>
      </c>
      <c r="E48" s="188"/>
      <c r="F48" s="434">
        <f t="shared" ref="F48:F50" si="3">+$F$46</f>
        <v>5</v>
      </c>
      <c r="G48" s="434" t="s">
        <v>184</v>
      </c>
      <c r="H48" s="432" t="s">
        <v>245</v>
      </c>
      <c r="I48" s="434" t="s">
        <v>185</v>
      </c>
      <c r="J48" s="434">
        <f>1*80+2*110+2*250</f>
        <v>800</v>
      </c>
      <c r="K48" s="428" t="s">
        <v>246</v>
      </c>
      <c r="L48" s="306"/>
      <c r="M48" s="306"/>
      <c r="N48" s="306"/>
    </row>
    <row r="49" spans="1:14">
      <c r="A49" s="39">
        <f t="shared" si="2"/>
        <v>13</v>
      </c>
      <c r="B49" s="7" t="s">
        <v>46</v>
      </c>
      <c r="C49" s="191"/>
      <c r="D49" s="184">
        <v>204.5</v>
      </c>
      <c r="E49" s="188"/>
      <c r="F49" s="435"/>
      <c r="G49" s="435"/>
      <c r="H49" s="433"/>
      <c r="I49" s="435"/>
      <c r="J49" s="435"/>
      <c r="K49" s="428"/>
      <c r="L49" s="306"/>
      <c r="M49" s="306"/>
      <c r="N49" s="306"/>
    </row>
    <row r="50" spans="1:14">
      <c r="A50" s="39">
        <f t="shared" si="2"/>
        <v>14</v>
      </c>
      <c r="B50" s="7" t="s">
        <v>116</v>
      </c>
      <c r="C50" s="191"/>
      <c r="D50" s="184">
        <v>120.9</v>
      </c>
      <c r="E50" s="188"/>
      <c r="F50" s="429">
        <f t="shared" si="3"/>
        <v>5</v>
      </c>
      <c r="G50" s="429" t="s">
        <v>184</v>
      </c>
      <c r="H50" s="430">
        <v>38.700000000000003</v>
      </c>
      <c r="I50" s="429" t="s">
        <v>185</v>
      </c>
      <c r="J50" s="429">
        <f>+F50*H50</f>
        <v>193.5</v>
      </c>
      <c r="K50" s="431"/>
      <c r="L50" s="306"/>
      <c r="M50" s="306"/>
      <c r="N50" s="306"/>
    </row>
    <row r="51" spans="1:14">
      <c r="A51" s="39">
        <f t="shared" si="2"/>
        <v>15</v>
      </c>
      <c r="B51" s="7" t="s">
        <v>117</v>
      </c>
      <c r="C51" s="191"/>
      <c r="D51" s="184">
        <v>96</v>
      </c>
      <c r="E51" s="188"/>
      <c r="F51" s="429"/>
      <c r="G51" s="429"/>
      <c r="H51" s="430"/>
      <c r="I51" s="429"/>
      <c r="J51" s="429"/>
      <c r="K51" s="431"/>
      <c r="L51" s="306"/>
      <c r="M51" s="306"/>
      <c r="N51" s="306"/>
    </row>
    <row r="52" spans="1:14">
      <c r="A52" s="39">
        <f t="shared" si="2"/>
        <v>16</v>
      </c>
      <c r="B52" s="7" t="s">
        <v>24</v>
      </c>
      <c r="C52" s="191"/>
      <c r="D52" s="184">
        <v>500</v>
      </c>
      <c r="E52" s="188"/>
    </row>
    <row r="53" spans="1:14">
      <c r="A53" s="39">
        <f t="shared" si="2"/>
        <v>17</v>
      </c>
      <c r="B53" s="7" t="s">
        <v>25</v>
      </c>
      <c r="C53" s="191"/>
      <c r="D53" s="184">
        <v>90.7</v>
      </c>
      <c r="E53" s="188"/>
    </row>
    <row r="54" spans="1:14" hidden="1">
      <c r="A54" s="39">
        <f t="shared" si="2"/>
        <v>18</v>
      </c>
      <c r="B54" s="7" t="s">
        <v>64</v>
      </c>
      <c r="C54" s="191"/>
      <c r="D54" s="184"/>
      <c r="E54" s="188"/>
    </row>
    <row r="55" spans="1:14" hidden="1">
      <c r="A55" s="39">
        <f t="shared" si="2"/>
        <v>19</v>
      </c>
      <c r="B55" s="7" t="s">
        <v>51</v>
      </c>
      <c r="C55" s="191"/>
      <c r="D55" s="307">
        <f>+D20</f>
        <v>0</v>
      </c>
      <c r="E55" s="188"/>
    </row>
    <row r="56" spans="1:14">
      <c r="A56" s="39">
        <v>18</v>
      </c>
      <c r="B56" s="7" t="s">
        <v>43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19</v>
      </c>
      <c r="B57" s="7" t="s">
        <v>73</v>
      </c>
      <c r="C57" s="191"/>
      <c r="D57" s="184">
        <v>150</v>
      </c>
      <c r="E57" s="188"/>
    </row>
    <row r="58" spans="1:14">
      <c r="A58" s="39">
        <f t="shared" si="2"/>
        <v>20</v>
      </c>
      <c r="B58" s="7" t="s">
        <v>74</v>
      </c>
      <c r="C58" s="191"/>
      <c r="D58" s="184">
        <v>112</v>
      </c>
      <c r="E58" s="188"/>
    </row>
    <row r="59" spans="1:14">
      <c r="A59" s="39">
        <f t="shared" si="2"/>
        <v>21</v>
      </c>
      <c r="B59" s="7" t="s">
        <v>44</v>
      </c>
      <c r="C59" s="191"/>
      <c r="D59" s="184">
        <v>3</v>
      </c>
      <c r="E59" s="188"/>
    </row>
    <row r="60" spans="1:14" hidden="1">
      <c r="A60" s="39">
        <f t="shared" si="2"/>
        <v>22</v>
      </c>
      <c r="B60" s="7" t="s">
        <v>118</v>
      </c>
      <c r="C60" s="191"/>
      <c r="D60" s="184"/>
      <c r="E60" s="188"/>
    </row>
    <row r="61" spans="1:14" hidden="1">
      <c r="A61" s="39">
        <f t="shared" si="2"/>
        <v>23</v>
      </c>
      <c r="B61" s="7" t="s">
        <v>45</v>
      </c>
      <c r="C61" s="191"/>
      <c r="D61" s="184"/>
      <c r="E61" s="188"/>
    </row>
    <row r="62" spans="1:14">
      <c r="A62" s="39">
        <v>22</v>
      </c>
      <c r="B62" s="7" t="s">
        <v>61</v>
      </c>
      <c r="C62" s="191"/>
      <c r="D62" s="184">
        <v>48</v>
      </c>
      <c r="E62" s="188"/>
    </row>
    <row r="63" spans="1:14">
      <c r="A63" s="39">
        <f t="shared" si="2"/>
        <v>23</v>
      </c>
      <c r="B63" s="7" t="s">
        <v>262</v>
      </c>
      <c r="C63" s="191"/>
      <c r="D63" s="184">
        <v>100</v>
      </c>
      <c r="E63" s="188"/>
    </row>
    <row r="64" spans="1:14">
      <c r="A64" s="39">
        <f t="shared" si="2"/>
        <v>24</v>
      </c>
      <c r="B64" s="7" t="s">
        <v>290</v>
      </c>
      <c r="C64" s="191"/>
      <c r="D64" s="184">
        <v>120</v>
      </c>
      <c r="E64" s="188"/>
    </row>
    <row r="65" spans="1:7" hidden="1">
      <c r="A65" s="39">
        <f t="shared" si="2"/>
        <v>25</v>
      </c>
      <c r="B65" s="7" t="s">
        <v>219</v>
      </c>
      <c r="C65" s="191"/>
      <c r="D65" s="184"/>
      <c r="E65" s="188"/>
      <c r="F65" s="194" t="s">
        <v>242</v>
      </c>
    </row>
    <row r="66" spans="1:7" hidden="1">
      <c r="A66" s="39">
        <f t="shared" si="2"/>
        <v>26</v>
      </c>
      <c r="B66" s="7" t="s">
        <v>217</v>
      </c>
      <c r="C66" s="191"/>
      <c r="D66" s="184"/>
      <c r="E66" s="188"/>
      <c r="F66" s="22"/>
    </row>
    <row r="67" spans="1:7">
      <c r="A67" s="39">
        <v>25</v>
      </c>
      <c r="B67" s="7" t="s">
        <v>26</v>
      </c>
      <c r="C67" s="191"/>
      <c r="D67" s="184">
        <v>1706.2</v>
      </c>
      <c r="E67" s="188"/>
    </row>
    <row r="68" spans="1:7" s="327" customFormat="1">
      <c r="A68" s="323">
        <f>+A67+0.1</f>
        <v>25.1</v>
      </c>
      <c r="B68" s="324" t="s">
        <v>75</v>
      </c>
      <c r="C68" s="324"/>
      <c r="D68" s="325">
        <v>1706.2</v>
      </c>
      <c r="E68" s="326"/>
    </row>
    <row r="69" spans="1:7" hidden="1">
      <c r="A69" s="39">
        <f>+A67+1</f>
        <v>26</v>
      </c>
      <c r="B69" s="7" t="s">
        <v>76</v>
      </c>
      <c r="C69" s="191"/>
      <c r="D69" s="184"/>
      <c r="E69" s="188"/>
    </row>
    <row r="70" spans="1:7">
      <c r="A70" s="39">
        <f>+A67+1</f>
        <v>26</v>
      </c>
      <c r="B70" s="7" t="s">
        <v>295</v>
      </c>
      <c r="C70" s="191"/>
      <c r="D70" s="184">
        <v>400</v>
      </c>
      <c r="E70" s="188"/>
    </row>
    <row r="71" spans="1:7">
      <c r="A71" s="39">
        <f>+A70+1</f>
        <v>27</v>
      </c>
      <c r="B71" s="7" t="s">
        <v>65</v>
      </c>
      <c r="C71" s="191"/>
      <c r="D71" s="184">
        <v>8362.6</v>
      </c>
      <c r="E71" s="188"/>
    </row>
    <row r="72" spans="1:7">
      <c r="A72" s="14"/>
      <c r="B72" s="61" t="s">
        <v>29</v>
      </c>
      <c r="C72" s="300"/>
      <c r="D72" s="308">
        <f>SUM(D32,D35:D41,D45:D67,D69:D71)</f>
        <v>98333.34</v>
      </c>
      <c r="E72" s="304"/>
      <c r="F72" s="438">
        <f>+D29-D72</f>
        <v>-3.9999999993597157E-2</v>
      </c>
      <c r="G72" s="438"/>
    </row>
    <row r="73" spans="1:7">
      <c r="B73" s="33"/>
      <c r="C73" s="27"/>
    </row>
    <row r="74" spans="1:7" ht="26.25" hidden="1" customHeight="1">
      <c r="B74" s="167" t="s">
        <v>2</v>
      </c>
      <c r="C74" s="183" t="s">
        <v>293</v>
      </c>
      <c r="D74"/>
      <c r="E74" s="183"/>
    </row>
    <row r="75" spans="1:7" ht="15.75" hidden="1" customHeight="1">
      <c r="B75" s="33"/>
      <c r="D75" s="182" t="s">
        <v>90</v>
      </c>
      <c r="E75" s="189"/>
    </row>
    <row r="76" spans="1:7" ht="30.75" hidden="1" customHeight="1">
      <c r="B76" s="167" t="s">
        <v>6</v>
      </c>
      <c r="C76" s="181"/>
      <c r="D76" s="181" t="s">
        <v>292</v>
      </c>
      <c r="E76" s="181"/>
    </row>
    <row r="77" spans="1:7" ht="13.5" hidden="1" customHeight="1">
      <c r="D77" s="182" t="s">
        <v>90</v>
      </c>
      <c r="E77" s="189"/>
    </row>
    <row r="78" spans="1:7" hidden="1">
      <c r="B78" s="27" t="s">
        <v>188</v>
      </c>
    </row>
    <row r="79" spans="1:7" s="166" customFormat="1" ht="109.5" customHeight="1">
      <c r="A79" s="207" t="s">
        <v>208</v>
      </c>
      <c r="D79" s="205"/>
      <c r="E79" s="206" t="s">
        <v>222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3"/>
  <sheetViews>
    <sheetView view="pageBreakPreview" topLeftCell="A62" zoomScaleSheetLayoutView="100" workbookViewId="0">
      <selection activeCell="C97" sqref="C97:E97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4" t="s">
        <v>186</v>
      </c>
      <c r="G1" s="165">
        <f>+'Ekamut-caxs'!E1+1</f>
        <v>236</v>
      </c>
      <c r="H1" s="33"/>
      <c r="I1" s="14"/>
      <c r="J1" s="14"/>
      <c r="K1" s="421" t="s">
        <v>196</v>
      </c>
      <c r="L1" s="421" t="s">
        <v>197</v>
      </c>
      <c r="M1" s="421" t="s">
        <v>198</v>
      </c>
    </row>
    <row r="2" spans="1:13" s="24" customFormat="1" ht="17.25">
      <c r="A2" s="196"/>
      <c r="B2" s="199"/>
      <c r="C2" s="198"/>
      <c r="D2" s="198"/>
      <c r="E2" s="445" t="s">
        <v>39</v>
      </c>
      <c r="F2" s="445"/>
      <c r="G2" s="445"/>
      <c r="H2" s="33"/>
      <c r="I2" s="14"/>
      <c r="J2" s="14"/>
    </row>
    <row r="3" spans="1:13" s="24" customFormat="1" ht="17.25">
      <c r="A3" s="196"/>
      <c r="B3" s="199"/>
      <c r="C3" s="198"/>
      <c r="D3" s="198"/>
      <c r="E3" s="445" t="s">
        <v>213</v>
      </c>
      <c r="F3" s="445"/>
      <c r="G3" s="445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6" t="str">
        <f>+'Ekamut-caxs'!D4</f>
        <v xml:space="preserve">_____. _____. 2025թ. </v>
      </c>
      <c r="F4" s="446"/>
      <c r="G4" s="446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6" t="str">
        <f>+'Ekamut-caxs'!C5</f>
        <v xml:space="preserve">հ. __________- Ա որոշմամբ </v>
      </c>
      <c r="F5" s="446"/>
      <c r="G5" s="446"/>
      <c r="H5" s="33"/>
      <c r="I5" s="14"/>
      <c r="J5" s="14"/>
    </row>
    <row r="6" spans="1:13" s="24" customFormat="1" ht="19.5" customHeight="1">
      <c r="A6" s="447" t="s">
        <v>40</v>
      </c>
      <c r="B6" s="447"/>
      <c r="C6" s="447"/>
      <c r="D6" s="447"/>
      <c r="E6" s="447"/>
      <c r="F6" s="447"/>
      <c r="G6" s="447"/>
      <c r="H6" s="33"/>
      <c r="I6" s="14"/>
      <c r="J6" s="14"/>
    </row>
    <row r="7" spans="1:13" s="5" customFormat="1" ht="20.25">
      <c r="A7" s="440" t="str">
        <f>+'Ekamut-caxs'!A7</f>
        <v xml:space="preserve">«Երևանի հ․ 125 մսուր-մանկապարտեզ» ՀՈԱԿ-ի </v>
      </c>
      <c r="B7" s="440"/>
      <c r="C7" s="440"/>
      <c r="D7" s="440"/>
      <c r="E7" s="440"/>
      <c r="F7" s="440"/>
      <c r="G7" s="440"/>
      <c r="H7" s="34"/>
      <c r="I7" s="3"/>
      <c r="J7" s="3"/>
    </row>
    <row r="8" spans="1:13" s="5" customFormat="1" ht="18.75" customHeight="1">
      <c r="A8" s="441" t="s">
        <v>273</v>
      </c>
      <c r="B8" s="441"/>
      <c r="C8" s="441"/>
      <c r="D8" s="441"/>
      <c r="E8" s="441"/>
      <c r="F8" s="441"/>
      <c r="G8" s="441"/>
      <c r="H8" s="33"/>
      <c r="I8" s="14"/>
      <c r="J8" s="14"/>
    </row>
    <row r="9" spans="1:13" s="5" customFormat="1" ht="11.25" hidden="1" customHeight="1">
      <c r="A9" s="291"/>
      <c r="B9" s="329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0" t="s">
        <v>215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30</v>
      </c>
      <c r="C11" s="334" t="s">
        <v>196</v>
      </c>
      <c r="D11" s="334" t="s">
        <v>197</v>
      </c>
      <c r="E11" s="334" t="s">
        <v>198</v>
      </c>
      <c r="F11" s="334" t="s">
        <v>41</v>
      </c>
      <c r="G11" s="335"/>
      <c r="H11" s="112">
        <f>+F12-F71</f>
        <v>4045.799999999997</v>
      </c>
      <c r="I11" s="184" t="e">
        <f>+H11-J12</f>
        <v>#VALUE!</v>
      </c>
      <c r="J11" s="422" t="s">
        <v>283</v>
      </c>
      <c r="K11" s="421"/>
      <c r="L11" s="421"/>
      <c r="M11" s="421"/>
    </row>
    <row r="12" spans="1:13" s="24" customFormat="1" ht="40.5" customHeight="1" thickBot="1">
      <c r="A12" s="336" t="s">
        <v>7</v>
      </c>
      <c r="B12" s="337" t="s">
        <v>31</v>
      </c>
      <c r="C12" s="349">
        <f>+F12</f>
        <v>4629.1999999999971</v>
      </c>
      <c r="D12" s="349">
        <f>+F12</f>
        <v>4629.1999999999971</v>
      </c>
      <c r="E12" s="349">
        <f>+F12</f>
        <v>4629.1999999999971</v>
      </c>
      <c r="F12" s="350">
        <f>+'Dramakani hamematakan'!D6</f>
        <v>4629.1999999999971</v>
      </c>
      <c r="G12" s="338"/>
      <c r="H12" s="443" t="s">
        <v>282</v>
      </c>
      <c r="I12" s="443"/>
      <c r="J12" s="427" t="s">
        <v>291</v>
      </c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40.5" customHeight="1">
      <c r="A13" s="336" t="s">
        <v>11</v>
      </c>
      <c r="B13" s="337" t="s">
        <v>79</v>
      </c>
      <c r="C13" s="350">
        <f t="shared" ref="C13:E13" si="2">SUM(C14:C15,C18,C22:C29)</f>
        <v>16610.7</v>
      </c>
      <c r="D13" s="350">
        <f t="shared" si="2"/>
        <v>48040.6</v>
      </c>
      <c r="E13" s="350">
        <f t="shared" si="2"/>
        <v>73183.5</v>
      </c>
      <c r="F13" s="350">
        <f>SUM(F14:F15,F18,F22:F29)</f>
        <v>98460.700000000012</v>
      </c>
      <c r="G13" s="339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0">
        <v>1</v>
      </c>
      <c r="B14" s="353" t="str">
        <f>+'Ekamut-caxs'!B11</f>
        <v>Սուբսիդիայից</v>
      </c>
      <c r="C14" s="146">
        <v>11908</v>
      </c>
      <c r="D14" s="146">
        <v>36792.1</v>
      </c>
      <c r="E14" s="146">
        <v>57232.2</v>
      </c>
      <c r="F14" s="351">
        <f>+'Ekamut-caxs'!D11</f>
        <v>81760.3</v>
      </c>
      <c r="G14" s="187"/>
      <c r="H14" s="33"/>
      <c r="I14" s="14"/>
      <c r="J14" s="14"/>
      <c r="K14" s="420" t="str">
        <f t="shared" ref="K14:K78" si="4">IF((D14-C14)&lt;0, ("սխալ"),"")</f>
        <v/>
      </c>
      <c r="L14" s="420" t="str">
        <f t="shared" ref="L14:L78" si="5">IF((E14-D14)&lt;0, ("սխալ"),"")</f>
        <v/>
      </c>
      <c r="M14" s="420" t="str">
        <f t="shared" ref="M14:M78" si="6">IF((F14-E14)&lt;0, ("սխալ"),"")</f>
        <v/>
      </c>
    </row>
    <row r="15" spans="1:13" s="24" customFormat="1" ht="17.25">
      <c r="A15" s="356">
        <f>+A14+1</f>
        <v>2</v>
      </c>
      <c r="B15" s="353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48</v>
      </c>
      <c r="G15" s="187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2" customFormat="1" ht="18" customHeight="1">
      <c r="A16" s="357">
        <f>+A15+0.1</f>
        <v>2.1</v>
      </c>
      <c r="B16" s="354" t="str">
        <f>+'Ekamut-caxs'!B13</f>
        <v>վերապատրաստման գծով</v>
      </c>
      <c r="C16" s="317"/>
      <c r="D16" s="317"/>
      <c r="E16" s="317"/>
      <c r="F16" s="355">
        <f>+'Ekamut-caxs'!D13</f>
        <v>48</v>
      </c>
      <c r="G16" s="319"/>
      <c r="H16" s="320"/>
      <c r="I16" s="321"/>
      <c r="J16" s="321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2" customFormat="1" ht="18" hidden="1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7"/>
      <c r="D17" s="317"/>
      <c r="E17" s="317"/>
      <c r="F17" s="355">
        <f>+'Ekamut-caxs'!D14</f>
        <v>0</v>
      </c>
      <c r="G17" s="319"/>
      <c r="H17" s="320"/>
      <c r="I17" s="321"/>
      <c r="J17" s="321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6">
        <f>+A15+1</f>
        <v>3</v>
      </c>
      <c r="B18" s="353" t="str">
        <f>+'Ekamut-caxs'!B15</f>
        <v>Դրամաշնորհներ բյուջեից, որից՝</v>
      </c>
      <c r="C18" s="351">
        <f>SUM(C19:C21)</f>
        <v>4702.7</v>
      </c>
      <c r="D18" s="351">
        <f t="shared" ref="D18:E18" si="8">SUM(D19:D21)</f>
        <v>11248.5</v>
      </c>
      <c r="E18" s="351">
        <f t="shared" si="8"/>
        <v>15951.3</v>
      </c>
      <c r="F18" s="351">
        <f t="shared" ref="F18" si="9">SUM(F19:F21)</f>
        <v>16652.400000000001</v>
      </c>
      <c r="G18" s="187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2" customFormat="1" ht="27">
      <c r="A19" s="357">
        <f>+A18+0.1</f>
        <v>3.1</v>
      </c>
      <c r="B19" s="354" t="str">
        <f>+'Ekamut-caxs'!B16</f>
        <v>կրթության առանձնահատուկ պայմանների կարիք ունեցող երեխաների գծով</v>
      </c>
      <c r="C19" s="317">
        <v>1751.5</v>
      </c>
      <c r="D19" s="352">
        <v>3503</v>
      </c>
      <c r="E19" s="352">
        <v>5254.5</v>
      </c>
      <c r="F19" s="355">
        <f>+'Ekamut-caxs'!D16</f>
        <v>5515.7</v>
      </c>
      <c r="G19" s="319"/>
      <c r="H19" s="320"/>
      <c r="I19" s="321"/>
      <c r="J19" s="321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2" customFormat="1" ht="15">
      <c r="A20" s="357">
        <f>+A19+0.1</f>
        <v>3.2</v>
      </c>
      <c r="B20" s="354" t="str">
        <f>+'Ekamut-caxs'!B17</f>
        <v>զինծառայողների երեխաների գծով</v>
      </c>
      <c r="C20" s="317">
        <v>2951.2</v>
      </c>
      <c r="D20" s="352">
        <v>5902.5</v>
      </c>
      <c r="E20" s="352">
        <v>8853.7999999999993</v>
      </c>
      <c r="F20" s="355">
        <f>+'Ekamut-caxs'!D17</f>
        <v>9293.7000000000007</v>
      </c>
      <c r="G20" s="319"/>
      <c r="H20" s="320"/>
      <c r="I20" s="321"/>
      <c r="J20" s="321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2" customFormat="1" ht="15">
      <c r="A21" s="357">
        <f>+A20+0.1</f>
        <v>3.3000000000000003</v>
      </c>
      <c r="B21" s="316" t="s">
        <v>263</v>
      </c>
      <c r="C21" s="352"/>
      <c r="D21" s="352">
        <f>+F21</f>
        <v>1843</v>
      </c>
      <c r="E21" s="352">
        <f>+F21</f>
        <v>1843</v>
      </c>
      <c r="F21" s="355">
        <f t="shared" ref="F21" si="10">+F75</f>
        <v>1843</v>
      </c>
      <c r="G21" s="319"/>
      <c r="H21" s="320"/>
      <c r="I21" s="321"/>
      <c r="J21" s="321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 hidden="1">
      <c r="A22" s="356">
        <f>+A18+1</f>
        <v>4</v>
      </c>
      <c r="B22" s="353" t="str">
        <f>+'Ekamut-caxs'!B19</f>
        <v xml:space="preserve">Վճարովի ծառայություններից </v>
      </c>
      <c r="C22" s="146"/>
      <c r="D22" s="146"/>
      <c r="E22" s="146"/>
      <c r="F22" s="351">
        <f>+'Ekamut-caxs'!D19</f>
        <v>0</v>
      </c>
      <c r="G22" s="187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6">
        <f t="shared" ref="A23:A29" si="11">+A22+1</f>
        <v>5</v>
      </c>
      <c r="B23" s="353" t="str">
        <f>+'Ekamut-caxs'!B20</f>
        <v>Սպասարկման և կոմունալ համավճարներից</v>
      </c>
      <c r="C23" s="146"/>
      <c r="D23" s="146"/>
      <c r="E23" s="146"/>
      <c r="F23" s="351">
        <f>+'Ekamut-caxs'!D20</f>
        <v>0</v>
      </c>
      <c r="G23" s="187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6">
        <f t="shared" si="11"/>
        <v>6</v>
      </c>
      <c r="B24" s="353" t="str">
        <f>+'Ekamut-caxs'!B21</f>
        <v>Ֆինանսական օգնությունից (օգնիր մանկապարտեզիդ)</v>
      </c>
      <c r="C24" s="146"/>
      <c r="D24" s="146"/>
      <c r="E24" s="146"/>
      <c r="F24" s="351">
        <f>+'Ekamut-caxs'!D21</f>
        <v>0</v>
      </c>
      <c r="G24" s="187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6">
        <f t="shared" si="11"/>
        <v>7</v>
      </c>
      <c r="B25" s="353" t="str">
        <f>+'Ekamut-caxs'!B22</f>
        <v>Ֆինանսական օգնությունից</v>
      </c>
      <c r="C25" s="146"/>
      <c r="D25" s="146"/>
      <c r="E25" s="146"/>
      <c r="F25" s="351">
        <f>+'Ekamut-caxs'!D22</f>
        <v>0</v>
      </c>
      <c r="G25" s="187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6">
        <f t="shared" si="11"/>
        <v>8</v>
      </c>
      <c r="B26" s="353" t="str">
        <f>+'Ekamut-caxs'!B23</f>
        <v>Չփոխանակվող գործարքներից (դրամաշնորհից)</v>
      </c>
      <c r="C26" s="146"/>
      <c r="D26" s="146"/>
      <c r="E26" s="146"/>
      <c r="F26" s="351">
        <f>+'Ekamut-caxs'!D23</f>
        <v>0</v>
      </c>
      <c r="G26" s="187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6">
        <f t="shared" si="11"/>
        <v>9</v>
      </c>
      <c r="B27" s="190" t="s">
        <v>32</v>
      </c>
      <c r="C27" s="146"/>
      <c r="D27" s="146"/>
      <c r="E27" s="146"/>
      <c r="F27" s="108"/>
      <c r="G27" s="187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 hidden="1">
      <c r="A28" s="356">
        <f t="shared" si="11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6">
        <f t="shared" si="11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1" t="s">
        <v>243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9.75" customHeight="1">
      <c r="A30" s="336" t="s">
        <v>33</v>
      </c>
      <c r="B30" s="337" t="s">
        <v>80</v>
      </c>
      <c r="C30" s="350">
        <f>C31+C74+C87</f>
        <v>21016.716666666667</v>
      </c>
      <c r="D30" s="350">
        <f>D31+D74+D87</f>
        <v>47308.32</v>
      </c>
      <c r="E30" s="350">
        <f>E31+E74+E87</f>
        <v>68909.23</v>
      </c>
      <c r="F30" s="350">
        <f>F31+F74+F87</f>
        <v>90681.54</v>
      </c>
      <c r="G30" s="339"/>
      <c r="H30" s="112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53</v>
      </c>
      <c r="B31" s="337" t="s">
        <v>56</v>
      </c>
      <c r="C31" s="350">
        <f>SUM(C32,C35:C41,C45:C67,C71:C73)</f>
        <v>21016.716666666667</v>
      </c>
      <c r="D31" s="350">
        <f>SUM(D32,D35:D41,D45:D67,D71:D73)</f>
        <v>45465.32</v>
      </c>
      <c r="E31" s="350">
        <f>SUM(E32,E35:E41,E45:E67,E71:E73)</f>
        <v>67066.23</v>
      </c>
      <c r="F31" s="350">
        <f>SUM(F32,F35:F41,F45:F67,F71:F73)</f>
        <v>88838.54</v>
      </c>
      <c r="G31" s="339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0">
        <v>1</v>
      </c>
      <c r="B32" s="353" t="str">
        <f>+'Ekamut-caxs'!B32</f>
        <v>Աշխատավարձի գծով</v>
      </c>
      <c r="C32" s="358">
        <f>+F32/12*2.8</f>
        <v>15257.9</v>
      </c>
      <c r="D32" s="358">
        <f>+F32/12*6</f>
        <v>32695.5</v>
      </c>
      <c r="E32" s="358">
        <f>+F32/12*9</f>
        <v>49043.25</v>
      </c>
      <c r="F32" s="351">
        <f>+'Ekamut-caxs'!D32</f>
        <v>65391</v>
      </c>
      <c r="G32" s="187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2" customFormat="1" ht="15" hidden="1">
      <c r="A33" s="357">
        <f>+A32+0.1</f>
        <v>1.1000000000000001</v>
      </c>
      <c r="B33" s="354" t="str">
        <f>+'Ekamut-caxs'!B33</f>
        <v>վճարովի ծառայության գծով</v>
      </c>
      <c r="C33" s="317"/>
      <c r="D33" s="317"/>
      <c r="E33" s="317"/>
      <c r="F33" s="355">
        <f>+'Ekamut-caxs'!D33</f>
        <v>0</v>
      </c>
      <c r="G33" s="319"/>
      <c r="H33" s="320"/>
      <c r="I33" s="321"/>
      <c r="J33" s="321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2" customFormat="1" ht="15" hidden="1">
      <c r="A34" s="357">
        <f>+A33+0.1</f>
        <v>1.2000000000000002</v>
      </c>
      <c r="B34" s="354">
        <f>+'Ekamut-caxs'!B34</f>
        <v>0</v>
      </c>
      <c r="C34" s="317"/>
      <c r="D34" s="317"/>
      <c r="E34" s="317"/>
      <c r="F34" s="355">
        <f>+'Ekamut-caxs'!D34</f>
        <v>0</v>
      </c>
      <c r="G34" s="319"/>
      <c r="H34" s="320"/>
      <c r="I34" s="321"/>
      <c r="J34" s="321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358">
        <f>+F35/12*2.5</f>
        <v>3144.9666666666667</v>
      </c>
      <c r="D35" s="358">
        <f>+F35/12*6</f>
        <v>7547.92</v>
      </c>
      <c r="E35" s="358">
        <f>+F35/12*9</f>
        <v>11321.880000000001</v>
      </c>
      <c r="F35" s="351">
        <f>+'Ekamut-caxs'!D35</f>
        <v>15095.84</v>
      </c>
      <c r="G35" s="187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6">
        <f>+A35+1</f>
        <v>3</v>
      </c>
      <c r="B36" s="353" t="str">
        <f>+'Ekamut-caxs'!B36</f>
        <v>Ջեռուցման գծով</v>
      </c>
      <c r="C36" s="146">
        <v>795</v>
      </c>
      <c r="D36" s="146">
        <v>910</v>
      </c>
      <c r="E36" s="146">
        <v>910</v>
      </c>
      <c r="F36" s="351">
        <f>+'Ekamut-caxs'!D36</f>
        <v>1371.6</v>
      </c>
      <c r="G36" s="187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6">
        <f t="shared" ref="A37:A41" si="12">+A36+1</f>
        <v>4</v>
      </c>
      <c r="B37" s="353" t="str">
        <f>+'Ekamut-caxs'!B37</f>
        <v>Էլեկտրաէներգիայի գծով</v>
      </c>
      <c r="C37" s="146">
        <v>510</v>
      </c>
      <c r="D37" s="146">
        <v>1200</v>
      </c>
      <c r="E37" s="146">
        <v>1830</v>
      </c>
      <c r="F37" s="351">
        <f>+'Ekamut-caxs'!D37</f>
        <v>2254.6999999999998</v>
      </c>
      <c r="G37" s="187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6">
        <f t="shared" si="12"/>
        <v>5</v>
      </c>
      <c r="B38" s="353" t="str">
        <f>+'Ekamut-caxs'!B38</f>
        <v>Ջրմուղ-կոյուղու գծով</v>
      </c>
      <c r="C38" s="146">
        <v>75</v>
      </c>
      <c r="D38" s="146">
        <v>152</v>
      </c>
      <c r="E38" s="146">
        <v>270</v>
      </c>
      <c r="F38" s="351">
        <f>+'Komunal '!M27</f>
        <v>338.8</v>
      </c>
      <c r="G38" s="187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6">
        <f t="shared" si="12"/>
        <v>6</v>
      </c>
      <c r="B39" s="353" t="str">
        <f>+'Ekamut-caxs'!B39</f>
        <v>Աղբահանության գծով</v>
      </c>
      <c r="C39" s="146">
        <v>13.2</v>
      </c>
      <c r="D39" s="146">
        <v>26.4</v>
      </c>
      <c r="E39" s="146">
        <v>39.6</v>
      </c>
      <c r="F39" s="351">
        <f>+'Ekamut-caxs'!D39</f>
        <v>52.8</v>
      </c>
      <c r="G39" s="187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6">
        <f t="shared" si="12"/>
        <v>7</v>
      </c>
      <c r="B40" s="353" t="str">
        <f>+'Ekamut-caxs'!B40</f>
        <v>Ախտաբանության գծով</v>
      </c>
      <c r="C40" s="146">
        <v>15</v>
      </c>
      <c r="D40" s="146">
        <v>30</v>
      </c>
      <c r="E40" s="146">
        <v>45</v>
      </c>
      <c r="F40" s="351">
        <f>+'Ekamut-caxs'!D40</f>
        <v>60</v>
      </c>
      <c r="G40" s="187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6">
        <f t="shared" si="12"/>
        <v>8</v>
      </c>
      <c r="B41" s="353" t="str">
        <f>+'Ekamut-caxs'!B41</f>
        <v>Կապի գծով, այդ թվում`</v>
      </c>
      <c r="C41" s="358">
        <f t="shared" ref="C41:D41" si="13">SUM(C42:C44)</f>
        <v>29</v>
      </c>
      <c r="D41" s="358">
        <f t="shared" si="13"/>
        <v>57.900000000000006</v>
      </c>
      <c r="E41" s="358">
        <f>SUM(E42:E44)</f>
        <v>86.800000000000011</v>
      </c>
      <c r="F41" s="351">
        <f>SUM(F42:F44)</f>
        <v>115.80000000000001</v>
      </c>
      <c r="G41" s="187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2" customFormat="1" ht="15">
      <c r="A42" s="357">
        <f>+A41+0.1</f>
        <v>8.1</v>
      </c>
      <c r="B42" s="354" t="str">
        <f>+'Ekamut-caxs'!B42</f>
        <v>բաժանորդային վճար</v>
      </c>
      <c r="C42" s="317">
        <v>14.4</v>
      </c>
      <c r="D42" s="317">
        <v>28.8</v>
      </c>
      <c r="E42" s="317">
        <v>43.2</v>
      </c>
      <c r="F42" s="355">
        <f>+'Ekamut-caxs'!D42</f>
        <v>57.6</v>
      </c>
      <c r="G42" s="319"/>
      <c r="H42" s="320"/>
      <c r="I42" s="321"/>
      <c r="J42" s="321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2" customFormat="1" ht="15">
      <c r="A43" s="357">
        <f>+A42+0.1</f>
        <v>8.1999999999999993</v>
      </c>
      <c r="B43" s="354" t="str">
        <f>+'Ekamut-caxs'!B43</f>
        <v>րոպեավճար</v>
      </c>
      <c r="C43" s="317">
        <v>0.2</v>
      </c>
      <c r="D43" s="317">
        <v>0.3</v>
      </c>
      <c r="E43" s="317">
        <v>0.4</v>
      </c>
      <c r="F43" s="355">
        <f>+'Ekamut-caxs'!D43</f>
        <v>0.6</v>
      </c>
      <c r="G43" s="319"/>
      <c r="H43" s="320"/>
      <c r="I43" s="321"/>
      <c r="J43" s="321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2" customFormat="1" ht="15">
      <c r="A44" s="357">
        <f>+A43+0.1</f>
        <v>8.2999999999999989</v>
      </c>
      <c r="B44" s="354" t="str">
        <f>+'Ekamut-caxs'!B44</f>
        <v>ինտերնետ կապ</v>
      </c>
      <c r="C44" s="317">
        <v>14.4</v>
      </c>
      <c r="D44" s="317">
        <v>28.8</v>
      </c>
      <c r="E44" s="317">
        <v>43.2</v>
      </c>
      <c r="F44" s="355">
        <f>+'Ekamut-caxs'!D44</f>
        <v>57.6</v>
      </c>
      <c r="G44" s="319"/>
      <c r="H44" s="320"/>
      <c r="I44" s="321"/>
      <c r="J44" s="321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14">F45/4*1</f>
        <v>7.5</v>
      </c>
      <c r="D45" s="358">
        <f t="shared" ref="D45" si="15">F45/4*2</f>
        <v>15</v>
      </c>
      <c r="E45" s="358">
        <f t="shared" ref="E45" si="16">F45/4*3</f>
        <v>22.5</v>
      </c>
      <c r="F45" s="351">
        <f>+'Ekamut-caxs'!D45</f>
        <v>30</v>
      </c>
      <c r="G45" s="187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6">
        <f>+A45+1</f>
        <v>10</v>
      </c>
      <c r="B46" s="353" t="str">
        <f>+'Ekamut-caxs'!B46</f>
        <v>Տնտեսական ապրանքների գծով</v>
      </c>
      <c r="C46" s="146">
        <v>183</v>
      </c>
      <c r="D46" s="146">
        <v>367</v>
      </c>
      <c r="E46" s="146">
        <v>551</v>
      </c>
      <c r="F46" s="351">
        <f>+'Ekamut-caxs'!D46</f>
        <v>735</v>
      </c>
      <c r="G46" s="187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6">
        <f t="shared" ref="A47:A67" si="17">+A46+1</f>
        <v>11</v>
      </c>
      <c r="B47" s="353" t="str">
        <f>+'Ekamut-caxs'!B47</f>
        <v>Գրասենյակային ապրանքների գծով</v>
      </c>
      <c r="C47" s="146">
        <v>35</v>
      </c>
      <c r="D47" s="146">
        <v>69.7</v>
      </c>
      <c r="E47" s="146">
        <v>104.6</v>
      </c>
      <c r="F47" s="351">
        <f>+'Ekamut-caxs'!D47</f>
        <v>139.5</v>
      </c>
      <c r="G47" s="187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6">
        <f t="shared" si="17"/>
        <v>12</v>
      </c>
      <c r="B48" s="353" t="str">
        <f>+'Ekamut-caxs'!B48</f>
        <v>Փոքրարժեք կամ արագամաշ առարկաների գծով</v>
      </c>
      <c r="C48" s="146">
        <v>150</v>
      </c>
      <c r="D48" s="146">
        <v>350</v>
      </c>
      <c r="E48" s="146">
        <v>600</v>
      </c>
      <c r="F48" s="351">
        <f>+'Ekamut-caxs'!D48</f>
        <v>600</v>
      </c>
      <c r="G48" s="187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6">
        <f t="shared" si="17"/>
        <v>13</v>
      </c>
      <c r="B49" s="353" t="str">
        <f>+'Ekamut-caxs'!B49</f>
        <v>Ուսումնական նյութերի գծով</v>
      </c>
      <c r="C49" s="146">
        <v>50</v>
      </c>
      <c r="D49" s="146">
        <v>100</v>
      </c>
      <c r="E49" s="146">
        <v>150</v>
      </c>
      <c r="F49" s="351">
        <f>+'Ekamut-caxs'!D49</f>
        <v>204.5</v>
      </c>
      <c r="G49" s="187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6">
        <f t="shared" si="17"/>
        <v>14</v>
      </c>
      <c r="B50" s="353" t="str">
        <f>+'Ekamut-caxs'!B50</f>
        <v>Դեղորայքի գծով</v>
      </c>
      <c r="C50" s="146">
        <v>30</v>
      </c>
      <c r="D50" s="146">
        <v>60</v>
      </c>
      <c r="E50" s="146">
        <v>90</v>
      </c>
      <c r="F50" s="351">
        <f>+'Ekamut-caxs'!D50</f>
        <v>120.9</v>
      </c>
      <c r="G50" s="187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6">
        <f t="shared" si="17"/>
        <v>15</v>
      </c>
      <c r="B51" s="353" t="str">
        <f>+'Ekamut-caxs'!B51</f>
        <v>Բուժ.ծառայության գծով</v>
      </c>
      <c r="C51" s="146">
        <v>24</v>
      </c>
      <c r="D51" s="146">
        <v>48</v>
      </c>
      <c r="E51" s="146">
        <v>72</v>
      </c>
      <c r="F51" s="351">
        <f>+'Ekamut-caxs'!D51</f>
        <v>96</v>
      </c>
      <c r="G51" s="187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6">
        <f t="shared" si="17"/>
        <v>16</v>
      </c>
      <c r="B52" s="353" t="str">
        <f>+'Ekamut-caxs'!B52</f>
        <v>Ընթացիկ վերանորոգման գծով</v>
      </c>
      <c r="C52" s="146"/>
      <c r="D52" s="146">
        <v>500</v>
      </c>
      <c r="E52" s="146">
        <v>500</v>
      </c>
      <c r="F52" s="351">
        <f>+'Ekamut-caxs'!D52</f>
        <v>500</v>
      </c>
      <c r="G52" s="187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6">
        <f t="shared" si="17"/>
        <v>17</v>
      </c>
      <c r="B53" s="353" t="str">
        <f>+'Ekamut-caxs'!B53</f>
        <v>Ջեռուցման համակարգի սպասարկման գծով</v>
      </c>
      <c r="C53" s="146">
        <v>45</v>
      </c>
      <c r="D53" s="146">
        <v>45</v>
      </c>
      <c r="E53" s="146">
        <v>45</v>
      </c>
      <c r="F53" s="351">
        <f>+'Ekamut-caxs'!D53</f>
        <v>90.7</v>
      </c>
      <c r="G53" s="187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6">
        <f t="shared" si="17"/>
        <v>18</v>
      </c>
      <c r="B54" s="353" t="str">
        <f>+'Ekamut-caxs'!B54</f>
        <v>Կաթսայատան սպասարկման գծով</v>
      </c>
      <c r="C54" s="146"/>
      <c r="D54" s="146"/>
      <c r="E54" s="146"/>
      <c r="F54" s="351">
        <f>+'Ekamut-caxs'!D54</f>
        <v>0</v>
      </c>
      <c r="G54" s="187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6">
        <f t="shared" si="17"/>
        <v>19</v>
      </c>
      <c r="B55" s="353" t="str">
        <f>+'Ekamut-caxs'!B55</f>
        <v>Սպասարկման և կոմունալ համավճարների գծով</v>
      </c>
      <c r="C55" s="146"/>
      <c r="D55" s="146"/>
      <c r="E55" s="146"/>
      <c r="F55" s="351">
        <f>+'Ekamut-caxs'!D55</f>
        <v>0</v>
      </c>
      <c r="G55" s="187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6">
        <v>18</v>
      </c>
      <c r="B56" s="353" t="str">
        <f>+'Ekamut-caxs'!B56</f>
        <v>Գնումների համակարգողի ծառայության գծով</v>
      </c>
      <c r="C56" s="146">
        <v>31.25</v>
      </c>
      <c r="D56" s="146">
        <v>62.5</v>
      </c>
      <c r="E56" s="146">
        <v>93.7</v>
      </c>
      <c r="F56" s="351">
        <f>+'Ekamut-caxs'!D56</f>
        <v>125</v>
      </c>
      <c r="G56" s="187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9.75" customHeight="1">
      <c r="A57" s="356">
        <f t="shared" si="17"/>
        <v>19</v>
      </c>
      <c r="B57" s="353" t="str">
        <f>+'Ekamut-caxs'!B57</f>
        <v>Համակարգիչների տեխնիկական սպասարկման գծով</v>
      </c>
      <c r="C57" s="146">
        <v>37.5</v>
      </c>
      <c r="D57" s="146">
        <v>75</v>
      </c>
      <c r="E57" s="146">
        <v>112.5</v>
      </c>
      <c r="F57" s="351">
        <f>+'Ekamut-caxs'!D57</f>
        <v>150</v>
      </c>
      <c r="G57" s="187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9.75" customHeight="1">
      <c r="A58" s="356">
        <f t="shared" si="17"/>
        <v>20</v>
      </c>
      <c r="B58" s="353" t="str">
        <f>+'Ekamut-caxs'!B58</f>
        <v>Համակարգչային ծրագրի և կայքի սպասարկման գծով</v>
      </c>
      <c r="C58" s="146"/>
      <c r="D58" s="146"/>
      <c r="E58" s="146"/>
      <c r="F58" s="351">
        <f>+'Ekamut-caxs'!D58</f>
        <v>112</v>
      </c>
      <c r="G58" s="187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6">
        <f t="shared" si="17"/>
        <v>21</v>
      </c>
      <c r="B59" s="353" t="str">
        <f>+'Ekamut-caxs'!B59</f>
        <v>էլ․ստորագրության գծով</v>
      </c>
      <c r="C59" s="146"/>
      <c r="D59" s="146"/>
      <c r="E59" s="146"/>
      <c r="F59" s="351">
        <f>+'Ekamut-caxs'!D59</f>
        <v>3</v>
      </c>
      <c r="G59" s="187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8" hidden="1" customHeight="1">
      <c r="A60" s="356">
        <f t="shared" si="17"/>
        <v>22</v>
      </c>
      <c r="B60" s="353" t="str">
        <f>+'Ekamut-caxs'!B60</f>
        <v>Հայտարարության գծով</v>
      </c>
      <c r="C60" s="146"/>
      <c r="D60" s="146"/>
      <c r="E60" s="146"/>
      <c r="F60" s="351">
        <f>+'Ekamut-caxs'!D60</f>
        <v>0</v>
      </c>
      <c r="G60" s="187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6">
        <f t="shared" si="17"/>
        <v>23</v>
      </c>
      <c r="B61" s="353" t="str">
        <f>+'Ekamut-caxs'!B61</f>
        <v>Բաժանորդագրության գծով</v>
      </c>
      <c r="C61" s="146"/>
      <c r="D61" s="146"/>
      <c r="E61" s="146"/>
      <c r="F61" s="351">
        <f>+'Ekamut-caxs'!D61</f>
        <v>0</v>
      </c>
      <c r="G61" s="187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6">
        <v>22</v>
      </c>
      <c r="B62" s="353" t="str">
        <f>+'Ekamut-caxs'!B62</f>
        <v>Վերապատրաստման գծով</v>
      </c>
      <c r="C62" s="146"/>
      <c r="D62" s="146"/>
      <c r="E62" s="146"/>
      <c r="F62" s="351">
        <f>+'Ekamut-caxs'!D62</f>
        <v>48</v>
      </c>
      <c r="G62" s="187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6">
        <v>23</v>
      </c>
      <c r="B63" s="190" t="str">
        <f>+'Ekamut-caxs'!B63</f>
        <v>Միջոցառման կազմակերպման գծով</v>
      </c>
      <c r="C63" s="146"/>
      <c r="D63" s="146">
        <v>50</v>
      </c>
      <c r="E63" s="146">
        <v>75</v>
      </c>
      <c r="F63" s="108">
        <f>+'Ekamut-caxs'!D63</f>
        <v>100</v>
      </c>
      <c r="G63" s="187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6">
        <f t="shared" si="17"/>
        <v>24</v>
      </c>
      <c r="B64" s="190" t="str">
        <f>+'Ekamut-caxs'!B64</f>
        <v>Արխիվային ծառայության գծով</v>
      </c>
      <c r="C64" s="146"/>
      <c r="D64" s="146">
        <v>120</v>
      </c>
      <c r="E64" s="146">
        <v>120</v>
      </c>
      <c r="F64" s="108">
        <f>+'Ekamut-caxs'!D64</f>
        <v>120</v>
      </c>
      <c r="G64" s="187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 hidden="1">
      <c r="A65" s="356">
        <f t="shared" si="17"/>
        <v>25</v>
      </c>
      <c r="B65" s="353" t="str">
        <f>+'Ekamut-caxs'!B65</f>
        <v>Դուրսգրվող գույքի վերագնահատման գծով</v>
      </c>
      <c r="C65" s="146"/>
      <c r="D65" s="146"/>
      <c r="E65" s="146"/>
      <c r="F65" s="351">
        <f>+'Ekamut-caxs'!D65</f>
        <v>0</v>
      </c>
      <c r="G65" s="187"/>
      <c r="H65" s="271" t="s">
        <v>242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 hidden="1">
      <c r="A66" s="356">
        <f t="shared" si="17"/>
        <v>26</v>
      </c>
      <c r="B66" s="353" t="str">
        <f>+'Ekamut-caxs'!B66</f>
        <v>Կրակմարիչների լիցքավորում</v>
      </c>
      <c r="C66" s="146"/>
      <c r="D66" s="146"/>
      <c r="E66" s="146"/>
      <c r="F66" s="351">
        <f>+'Ekamut-caxs'!D66</f>
        <v>0</v>
      </c>
      <c r="G66" s="187"/>
      <c r="H66" s="271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34.5" hidden="1">
      <c r="A67" s="356">
        <f t="shared" si="17"/>
        <v>27</v>
      </c>
      <c r="B67" s="190" t="s">
        <v>34</v>
      </c>
      <c r="C67" s="351">
        <f>SUM(C68:C70)</f>
        <v>0</v>
      </c>
      <c r="D67" s="351">
        <f t="shared" ref="D67:E67" si="18">SUM(D68:D70)</f>
        <v>0</v>
      </c>
      <c r="E67" s="351">
        <f t="shared" si="18"/>
        <v>0</v>
      </c>
      <c r="F67" s="351">
        <f>SUM(F68:F70)</f>
        <v>0</v>
      </c>
      <c r="G67" s="187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2" customFormat="1" ht="15" hidden="1" customHeight="1">
      <c r="A68" s="357">
        <f>+A67+0.1</f>
        <v>27.1</v>
      </c>
      <c r="B68" s="316" t="s">
        <v>35</v>
      </c>
      <c r="C68" s="317"/>
      <c r="D68" s="317"/>
      <c r="E68" s="317"/>
      <c r="F68" s="318"/>
      <c r="G68" s="319"/>
      <c r="H68" s="320"/>
      <c r="I68" s="321"/>
      <c r="J68" s="321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2" customFormat="1" ht="15" hidden="1" customHeight="1">
      <c r="A69" s="357">
        <f>+A68+0.1</f>
        <v>27.200000000000003</v>
      </c>
      <c r="B69" s="316" t="s">
        <v>47</v>
      </c>
      <c r="C69" s="317"/>
      <c r="D69" s="317"/>
      <c r="E69" s="317"/>
      <c r="F69" s="318"/>
      <c r="G69" s="319"/>
      <c r="H69" s="320"/>
      <c r="I69" s="321"/>
      <c r="J69" s="321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2" customFormat="1" ht="15" hidden="1" customHeight="1">
      <c r="A70" s="357">
        <f>+A69+0.1</f>
        <v>27.300000000000004</v>
      </c>
      <c r="B70" s="316" t="s">
        <v>81</v>
      </c>
      <c r="C70" s="317"/>
      <c r="D70" s="317"/>
      <c r="E70" s="317"/>
      <c r="F70" s="355">
        <f>+'Ekamut-caxs'!D69</f>
        <v>0</v>
      </c>
      <c r="G70" s="319"/>
      <c r="H70" s="320"/>
      <c r="I70" s="321"/>
      <c r="J70" s="321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2">
        <v>25</v>
      </c>
      <c r="B71" s="340" t="s">
        <v>36</v>
      </c>
      <c r="C71" s="359">
        <f>+F71</f>
        <v>583.40000000000009</v>
      </c>
      <c r="D71" s="359">
        <f>+F71</f>
        <v>583.40000000000009</v>
      </c>
      <c r="E71" s="359">
        <f>+F71</f>
        <v>583.40000000000009</v>
      </c>
      <c r="F71" s="351">
        <f>+'Deb. ev kreditor'!D59-'Deb. ev kreditor'!D55</f>
        <v>583.40000000000009</v>
      </c>
      <c r="G71" s="187"/>
      <c r="H71" s="112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>
      <c r="A72" s="312">
        <v>26</v>
      </c>
      <c r="B72" s="340" t="str">
        <f>+'Ekamut-caxs'!B70</f>
        <v>Ծառերի էտման գծով</v>
      </c>
      <c r="C72" s="359"/>
      <c r="D72" s="359">
        <f>+E72</f>
        <v>400</v>
      </c>
      <c r="E72" s="359">
        <f>+F72</f>
        <v>400</v>
      </c>
      <c r="F72" s="351">
        <f>+'Ekamut-caxs'!D70</f>
        <v>400</v>
      </c>
      <c r="G72" s="187"/>
      <c r="H72" s="112"/>
      <c r="I72" s="14"/>
      <c r="J72" s="14"/>
      <c r="K72" s="420"/>
      <c r="L72" s="420"/>
      <c r="M72" s="420"/>
    </row>
    <row r="73" spans="1:13" s="24" customFormat="1" ht="17.25" hidden="1">
      <c r="A73" s="360">
        <f>+A71+1</f>
        <v>26</v>
      </c>
      <c r="B73" s="190" t="s">
        <v>82</v>
      </c>
      <c r="C73" s="146"/>
      <c r="D73" s="146"/>
      <c r="E73" s="146"/>
      <c r="F73" s="108"/>
      <c r="G73" s="187"/>
      <c r="H73" s="313" t="s">
        <v>194</v>
      </c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5" customFormat="1" ht="21" customHeight="1">
      <c r="A74" s="13" t="s">
        <v>54</v>
      </c>
      <c r="B74" s="337" t="s">
        <v>57</v>
      </c>
      <c r="C74" s="350">
        <f>C75+C83</f>
        <v>0</v>
      </c>
      <c r="D74" s="350">
        <f>D75+D83</f>
        <v>1843</v>
      </c>
      <c r="E74" s="350">
        <f>E75+E83</f>
        <v>1843</v>
      </c>
      <c r="F74" s="350">
        <f>F75+F83</f>
        <v>1843</v>
      </c>
      <c r="G74" s="339"/>
      <c r="H74" s="61"/>
      <c r="I74" s="61"/>
      <c r="J74" s="61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24" customFormat="1" ht="17.25">
      <c r="A75" s="310">
        <v>1</v>
      </c>
      <c r="B75" s="190" t="s">
        <v>85</v>
      </c>
      <c r="C75" s="358">
        <f>SUM(C76:C81)</f>
        <v>0</v>
      </c>
      <c r="D75" s="358">
        <f>SUM(D76:D81)</f>
        <v>1843</v>
      </c>
      <c r="E75" s="358">
        <f>SUM(E76:E81)</f>
        <v>1843</v>
      </c>
      <c r="F75" s="351">
        <f>SUM(F76:F81)</f>
        <v>1843</v>
      </c>
      <c r="G75" s="187"/>
      <c r="H75" s="36"/>
      <c r="I75" s="29"/>
      <c r="J75" s="29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2" customFormat="1" ht="15">
      <c r="A76" s="357">
        <f t="shared" ref="A76:A81" si="19">+A75+0.1</f>
        <v>1.1000000000000001</v>
      </c>
      <c r="B76" s="316" t="s">
        <v>294</v>
      </c>
      <c r="C76" s="317"/>
      <c r="D76" s="317">
        <f>+E76</f>
        <v>1143</v>
      </c>
      <c r="E76" s="317">
        <f>-613+1756</f>
        <v>1143</v>
      </c>
      <c r="F76" s="318">
        <f>-613+1756</f>
        <v>1143</v>
      </c>
      <c r="G76" s="319"/>
      <c r="H76" s="320"/>
      <c r="I76" s="321"/>
      <c r="J76" s="321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2" customFormat="1" ht="16.5" customHeight="1">
      <c r="A77" s="315">
        <v>1.2</v>
      </c>
      <c r="B77" s="316" t="s">
        <v>83</v>
      </c>
      <c r="C77" s="317"/>
      <c r="D77" s="317">
        <v>675</v>
      </c>
      <c r="E77" s="317">
        <v>675</v>
      </c>
      <c r="F77" s="318">
        <v>675</v>
      </c>
      <c r="G77" s="319"/>
      <c r="H77" s="320"/>
      <c r="I77" s="321"/>
      <c r="J77" s="321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2" customFormat="1" ht="16.5" customHeight="1">
      <c r="A78" s="357">
        <f t="shared" si="19"/>
        <v>1.3</v>
      </c>
      <c r="B78" s="316" t="s">
        <v>84</v>
      </c>
      <c r="C78" s="317"/>
      <c r="D78" s="317">
        <v>25</v>
      </c>
      <c r="E78" s="317">
        <v>25</v>
      </c>
      <c r="F78" s="318">
        <v>25</v>
      </c>
      <c r="G78" s="319"/>
      <c r="H78" s="320"/>
      <c r="I78" s="321"/>
      <c r="J78" s="321"/>
      <c r="K78" s="420" t="str">
        <f t="shared" si="4"/>
        <v/>
      </c>
      <c r="L78" s="420" t="str">
        <f t="shared" si="5"/>
        <v/>
      </c>
      <c r="M78" s="420" t="str">
        <f t="shared" si="6"/>
        <v/>
      </c>
    </row>
    <row r="79" spans="1:13" s="322" customFormat="1" ht="16.5" hidden="1" customHeight="1">
      <c r="A79" s="315">
        <f t="shared" si="19"/>
        <v>1.4000000000000001</v>
      </c>
      <c r="B79" s="316" t="s">
        <v>62</v>
      </c>
      <c r="C79" s="317"/>
      <c r="D79" s="317"/>
      <c r="E79" s="317"/>
      <c r="F79" s="318"/>
      <c r="G79" s="319"/>
      <c r="H79" s="320"/>
      <c r="I79" s="321"/>
      <c r="J79" s="321"/>
      <c r="K79" s="420" t="str">
        <f t="shared" ref="K79:K90" si="20">IF((D79-C79)&lt;0, ("սխալ"),"")</f>
        <v/>
      </c>
      <c r="L79" s="420" t="str">
        <f t="shared" ref="L79:L90" si="21">IF((E79-D79)&lt;0, ("սխալ"),"")</f>
        <v/>
      </c>
      <c r="M79" s="420" t="str">
        <f t="shared" ref="M79:M90" si="22">IF((F79-E79)&lt;0, ("սխալ"),"")</f>
        <v/>
      </c>
    </row>
    <row r="80" spans="1:13" s="322" customFormat="1" ht="16.5" hidden="1" customHeight="1">
      <c r="A80" s="315">
        <f t="shared" si="19"/>
        <v>1.5000000000000002</v>
      </c>
      <c r="B80" s="316" t="s">
        <v>63</v>
      </c>
      <c r="C80" s="317"/>
      <c r="D80" s="317"/>
      <c r="E80" s="317"/>
      <c r="F80" s="318"/>
      <c r="G80" s="319"/>
      <c r="H80" s="320"/>
      <c r="I80" s="321"/>
      <c r="J80" s="321"/>
      <c r="K80" s="420" t="str">
        <f t="shared" si="20"/>
        <v/>
      </c>
      <c r="L80" s="420" t="str">
        <f t="shared" si="21"/>
        <v/>
      </c>
      <c r="M80" s="420" t="str">
        <f t="shared" si="22"/>
        <v/>
      </c>
    </row>
    <row r="81" spans="1:13" s="24" customFormat="1" ht="17.25" hidden="1">
      <c r="A81" s="356">
        <f t="shared" si="19"/>
        <v>1.6000000000000003</v>
      </c>
      <c r="B81" s="143" t="s">
        <v>288</v>
      </c>
      <c r="C81" s="146"/>
      <c r="D81" s="146"/>
      <c r="E81" s="146"/>
      <c r="F81" s="108"/>
      <c r="G81" s="187"/>
      <c r="H81" s="33" t="s">
        <v>247</v>
      </c>
      <c r="I81" s="14"/>
      <c r="J81" s="14"/>
      <c r="K81" s="420" t="str">
        <f t="shared" si="20"/>
        <v/>
      </c>
      <c r="L81" s="420" t="str">
        <f t="shared" si="21"/>
        <v/>
      </c>
      <c r="M81" s="420" t="str">
        <f t="shared" si="22"/>
        <v/>
      </c>
    </row>
    <row r="82" spans="1:13" s="24" customFormat="1" ht="17.25" hidden="1">
      <c r="A82" s="356"/>
      <c r="B82" s="143" t="s">
        <v>289</v>
      </c>
      <c r="C82" s="146"/>
      <c r="D82" s="146"/>
      <c r="E82" s="146"/>
      <c r="F82" s="108"/>
      <c r="G82" s="187"/>
      <c r="H82" s="33"/>
      <c r="I82" s="14"/>
      <c r="J82" s="14"/>
      <c r="K82" s="420"/>
      <c r="L82" s="420"/>
      <c r="M82" s="420"/>
    </row>
    <row r="83" spans="1:13" s="24" customFormat="1" ht="34.5" hidden="1">
      <c r="A83" s="310">
        <v>2</v>
      </c>
      <c r="B83" s="190" t="s">
        <v>86</v>
      </c>
      <c r="C83" s="358">
        <f t="shared" ref="C83:E83" si="23">SUM(C84:C86)</f>
        <v>0</v>
      </c>
      <c r="D83" s="358">
        <f t="shared" si="23"/>
        <v>0</v>
      </c>
      <c r="E83" s="358">
        <f t="shared" si="23"/>
        <v>0</v>
      </c>
      <c r="F83" s="351">
        <f>SUM(F84:F86)</f>
        <v>0</v>
      </c>
      <c r="G83" s="187"/>
      <c r="H83" s="36"/>
      <c r="I83" s="29"/>
      <c r="J83" s="29"/>
      <c r="K83" s="420" t="str">
        <f t="shared" si="20"/>
        <v/>
      </c>
      <c r="L83" s="420" t="str">
        <f t="shared" si="21"/>
        <v/>
      </c>
      <c r="M83" s="420" t="str">
        <f t="shared" si="22"/>
        <v/>
      </c>
    </row>
    <row r="84" spans="1:13" s="322" customFormat="1" ht="16.5" hidden="1" customHeight="1">
      <c r="A84" s="357">
        <f>+A83+0.1</f>
        <v>2.1</v>
      </c>
      <c r="B84" s="316" t="s">
        <v>59</v>
      </c>
      <c r="C84" s="317"/>
      <c r="D84" s="317"/>
      <c r="E84" s="317"/>
      <c r="F84" s="318"/>
      <c r="G84" s="319"/>
      <c r="H84" s="320"/>
      <c r="I84" s="321"/>
      <c r="J84" s="321"/>
      <c r="K84" s="420" t="str">
        <f t="shared" si="20"/>
        <v/>
      </c>
      <c r="L84" s="420" t="str">
        <f t="shared" si="21"/>
        <v/>
      </c>
      <c r="M84" s="420" t="str">
        <f t="shared" si="22"/>
        <v/>
      </c>
    </row>
    <row r="85" spans="1:13" s="322" customFormat="1" ht="16.5" hidden="1" customHeight="1">
      <c r="A85" s="357">
        <f>+A84+0.1</f>
        <v>2.2000000000000002</v>
      </c>
      <c r="B85" s="316" t="s">
        <v>58</v>
      </c>
      <c r="C85" s="317"/>
      <c r="D85" s="317"/>
      <c r="E85" s="317"/>
      <c r="F85" s="318"/>
      <c r="G85" s="319"/>
      <c r="H85" s="320"/>
      <c r="I85" s="321"/>
      <c r="J85" s="321"/>
      <c r="K85" s="420" t="str">
        <f t="shared" si="20"/>
        <v/>
      </c>
      <c r="L85" s="420" t="str">
        <f t="shared" si="21"/>
        <v/>
      </c>
      <c r="M85" s="420" t="str">
        <f t="shared" si="22"/>
        <v/>
      </c>
    </row>
    <row r="86" spans="1:13" s="322" customFormat="1" ht="16.5" hidden="1" customHeight="1">
      <c r="A86" s="357">
        <f>+A85+0.1</f>
        <v>2.3000000000000003</v>
      </c>
      <c r="B86" s="316" t="s">
        <v>48</v>
      </c>
      <c r="C86" s="317"/>
      <c r="D86" s="317"/>
      <c r="E86" s="317"/>
      <c r="F86" s="318"/>
      <c r="G86" s="319"/>
      <c r="H86" s="320"/>
      <c r="I86" s="321"/>
      <c r="J86" s="321"/>
      <c r="K86" s="420" t="str">
        <f t="shared" si="20"/>
        <v/>
      </c>
      <c r="L86" s="420" t="str">
        <f t="shared" si="21"/>
        <v/>
      </c>
      <c r="M86" s="420" t="str">
        <f t="shared" si="22"/>
        <v/>
      </c>
    </row>
    <row r="87" spans="1:13" s="25" customFormat="1" ht="34.5" hidden="1">
      <c r="A87" s="13" t="s">
        <v>55</v>
      </c>
      <c r="B87" s="337" t="s">
        <v>141</v>
      </c>
      <c r="C87" s="350">
        <f t="shared" ref="C87:E87" si="24">SUM(C88:C89)</f>
        <v>0</v>
      </c>
      <c r="D87" s="350">
        <f t="shared" si="24"/>
        <v>0</v>
      </c>
      <c r="E87" s="350">
        <f t="shared" si="24"/>
        <v>0</v>
      </c>
      <c r="F87" s="350">
        <f>SUM(F88:F89)</f>
        <v>0</v>
      </c>
      <c r="G87" s="339"/>
      <c r="H87" s="37"/>
      <c r="I87" s="30"/>
      <c r="J87" s="30"/>
      <c r="K87" s="420" t="str">
        <f t="shared" si="20"/>
        <v/>
      </c>
      <c r="L87" s="420" t="str">
        <f t="shared" si="21"/>
        <v/>
      </c>
      <c r="M87" s="420" t="str">
        <f t="shared" si="22"/>
        <v/>
      </c>
    </row>
    <row r="88" spans="1:13" s="25" customFormat="1" ht="17.25" hidden="1">
      <c r="A88" s="312">
        <v>1</v>
      </c>
      <c r="B88" s="143" t="s">
        <v>14</v>
      </c>
      <c r="C88" s="146"/>
      <c r="D88" s="146"/>
      <c r="E88" s="146"/>
      <c r="F88" s="108"/>
      <c r="G88" s="187"/>
      <c r="H88" s="314">
        <f>+H11-F90</f>
        <v>-8362.5600000000177</v>
      </c>
      <c r="I88" s="30"/>
      <c r="J88" s="30"/>
      <c r="K88" s="420" t="str">
        <f t="shared" si="20"/>
        <v/>
      </c>
      <c r="L88" s="420" t="str">
        <f t="shared" si="21"/>
        <v/>
      </c>
      <c r="M88" s="420" t="str">
        <f t="shared" si="22"/>
        <v/>
      </c>
    </row>
    <row r="89" spans="1:13" s="25" customFormat="1" ht="17.25" hidden="1">
      <c r="A89" s="312">
        <v>2</v>
      </c>
      <c r="B89" s="143"/>
      <c r="C89" s="146"/>
      <c r="D89" s="146"/>
      <c r="E89" s="146"/>
      <c r="F89" s="108"/>
      <c r="G89" s="187"/>
      <c r="H89" s="53"/>
      <c r="I89" s="30"/>
      <c r="J89" s="30"/>
      <c r="K89" s="420" t="str">
        <f t="shared" si="20"/>
        <v/>
      </c>
      <c r="L89" s="420" t="str">
        <f t="shared" si="21"/>
        <v/>
      </c>
      <c r="M89" s="420" t="str">
        <f t="shared" si="22"/>
        <v/>
      </c>
    </row>
    <row r="90" spans="1:13" s="25" customFormat="1" ht="39.75" customHeight="1">
      <c r="A90" s="336" t="s">
        <v>37</v>
      </c>
      <c r="B90" s="337" t="s">
        <v>38</v>
      </c>
      <c r="C90" s="350">
        <f>C12+C13-C30</f>
        <v>223.18333333333067</v>
      </c>
      <c r="D90" s="350">
        <f>D12+D13-D30</f>
        <v>5361.4799999999959</v>
      </c>
      <c r="E90" s="350">
        <f>E12+E13-E30</f>
        <v>8903.4700000000012</v>
      </c>
      <c r="F90" s="350">
        <f>F12+F13-F30</f>
        <v>12408.360000000015</v>
      </c>
      <c r="G90" s="339"/>
      <c r="H90" s="444" t="s">
        <v>187</v>
      </c>
      <c r="I90" s="444"/>
      <c r="J90" s="111"/>
      <c r="K90" s="420" t="str">
        <f t="shared" si="20"/>
        <v/>
      </c>
      <c r="L90" s="420" t="str">
        <f t="shared" si="21"/>
        <v/>
      </c>
      <c r="M90" s="420" t="str">
        <f t="shared" si="22"/>
        <v/>
      </c>
    </row>
    <row r="91" spans="1:13" s="25" customFormat="1" ht="30" customHeight="1">
      <c r="A91" s="165"/>
      <c r="B91" s="341"/>
      <c r="C91" s="342"/>
      <c r="D91" s="342"/>
      <c r="E91" s="342"/>
      <c r="H91" s="37"/>
      <c r="I91" s="30"/>
      <c r="J91" s="30"/>
      <c r="K91" s="145" t="str">
        <f>IF((H91-F91)&lt;0, (0),"")</f>
        <v/>
      </c>
      <c r="L91" s="145" t="str">
        <f t="shared" ref="L91:M93" si="25">IF((I91-H91)&lt;0, (0),"")</f>
        <v/>
      </c>
      <c r="M91" s="145" t="str">
        <f t="shared" si="25"/>
        <v/>
      </c>
    </row>
    <row r="92" spans="1:13" s="5" customFormat="1" ht="31.5" hidden="1" customHeight="1">
      <c r="B92" s="343" t="s">
        <v>2</v>
      </c>
      <c r="C92" s="344"/>
      <c r="D92" s="183"/>
      <c r="E92" s="183" t="s">
        <v>293</v>
      </c>
      <c r="F92" s="185"/>
      <c r="G92" s="185"/>
      <c r="H92" s="61"/>
      <c r="I92" s="14"/>
      <c r="J92" s="14"/>
      <c r="K92" s="145" t="e">
        <f>IF((H92-E92)&lt;0, (0),"")</f>
        <v>#VALUE!</v>
      </c>
      <c r="L92" s="145" t="str">
        <f t="shared" si="25"/>
        <v/>
      </c>
      <c r="M92" s="145" t="str">
        <f t="shared" si="25"/>
        <v/>
      </c>
    </row>
    <row r="93" spans="1:13" s="2" customFormat="1" ht="17.25" hidden="1">
      <c r="A93" s="5"/>
      <c r="B93" s="17" t="s">
        <v>4</v>
      </c>
      <c r="C93" s="14"/>
      <c r="D93" s="14"/>
      <c r="E93" s="182" t="s">
        <v>90</v>
      </c>
      <c r="F93" s="182"/>
      <c r="G93" s="345"/>
      <c r="H93" s="346"/>
      <c r="I93" s="27"/>
      <c r="J93" s="27"/>
      <c r="K93" s="145"/>
      <c r="L93" s="145" t="str">
        <f t="shared" si="25"/>
        <v/>
      </c>
      <c r="M93" s="145" t="str">
        <f t="shared" si="25"/>
        <v/>
      </c>
    </row>
    <row r="94" spans="1:13" s="2" customFormat="1" ht="36.75" hidden="1" customHeight="1">
      <c r="B94" s="347" t="s">
        <v>6</v>
      </c>
      <c r="C94" s="30"/>
      <c r="D94" s="30"/>
      <c r="E94" s="185" t="str">
        <f>+'Ekamut-caxs'!D76</f>
        <v>Ս․Բոյախչյան</v>
      </c>
      <c r="F94" s="185"/>
      <c r="G94" s="185"/>
      <c r="H94" s="25"/>
      <c r="I94" s="27"/>
      <c r="J94" s="27"/>
      <c r="K94" s="145"/>
      <c r="L94" s="145"/>
      <c r="M94" s="145"/>
    </row>
    <row r="95" spans="1:13" s="2" customFormat="1" ht="12" hidden="1" customHeight="1">
      <c r="B95" s="331"/>
      <c r="C95" s="27"/>
      <c r="D95" s="27"/>
      <c r="E95" s="182" t="s">
        <v>90</v>
      </c>
      <c r="F95" s="182"/>
      <c r="G95" s="345"/>
      <c r="H95" s="346"/>
      <c r="I95" s="27"/>
      <c r="J95" s="27"/>
      <c r="K95" s="145"/>
      <c r="L95" s="145"/>
      <c r="M95" s="145"/>
    </row>
    <row r="96" spans="1:13" s="2" customFormat="1" hidden="1">
      <c r="B96" s="331"/>
      <c r="C96" s="27" t="s">
        <v>178</v>
      </c>
      <c r="D96" s="27"/>
      <c r="E96" s="27"/>
      <c r="F96" s="26"/>
      <c r="G96" s="26"/>
      <c r="H96" s="26"/>
      <c r="I96" s="27"/>
      <c r="J96" s="27"/>
      <c r="K96" s="145"/>
      <c r="L96" s="145"/>
      <c r="M96" s="145"/>
    </row>
    <row r="97" spans="2:13" s="205" customFormat="1" ht="112.5" customHeight="1">
      <c r="B97" s="348" t="s">
        <v>208</v>
      </c>
      <c r="C97" s="442"/>
      <c r="D97" s="442"/>
      <c r="E97" s="442"/>
      <c r="G97" s="206" t="s">
        <v>222</v>
      </c>
    </row>
    <row r="98" spans="2:13">
      <c r="K98" s="145"/>
      <c r="L98" s="145"/>
      <c r="M98" s="145"/>
    </row>
    <row r="99" spans="2:13">
      <c r="K99" s="145"/>
      <c r="L99" s="145"/>
      <c r="M99" s="145"/>
    </row>
    <row r="100" spans="2:13">
      <c r="K100" s="145"/>
      <c r="L100" s="145"/>
      <c r="M100" s="145"/>
    </row>
    <row r="101" spans="2:13">
      <c r="K101" s="145"/>
      <c r="L101" s="145"/>
      <c r="M101" s="145"/>
    </row>
    <row r="102" spans="2:13" ht="17.25">
      <c r="K102" s="25"/>
      <c r="L102" s="25"/>
      <c r="M102" s="25"/>
    </row>
    <row r="103" spans="2:13" ht="17.25">
      <c r="K103" s="25"/>
      <c r="L103" s="25"/>
      <c r="M103" s="25"/>
    </row>
    <row r="104" spans="2:13" ht="17.25">
      <c r="K104" s="24"/>
      <c r="L104" s="24"/>
      <c r="M104" s="24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5"/>
      <c r="L107" s="5"/>
      <c r="M107" s="5"/>
    </row>
    <row r="108" spans="2:13">
      <c r="K108" s="2"/>
      <c r="L108" s="2"/>
      <c r="M108" s="2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 ht="17.25">
      <c r="K113" s="5"/>
      <c r="L113" s="5"/>
      <c r="M113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7:E97"/>
    <mergeCell ref="A7:G7"/>
    <mergeCell ref="A8:G8"/>
    <mergeCell ref="H12:I12"/>
    <mergeCell ref="H90:I90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9:F90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542925</xdr:colOff>
                <xdr:row>96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49" zoomScaleSheetLayoutView="100" workbookViewId="0">
      <selection activeCell="D7" sqref="D7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8" t="s">
        <v>52</v>
      </c>
      <c r="B1" s="448"/>
      <c r="C1" s="448"/>
      <c r="D1" s="448"/>
      <c r="E1" s="448"/>
      <c r="F1" s="448"/>
    </row>
    <row r="2" spans="1:9" s="7" customFormat="1" ht="20.25">
      <c r="A2" s="440" t="str">
        <f>+'Ekamut-caxs'!A7</f>
        <v xml:space="preserve">«Երևանի հ․ 125 մսուր-մանկապարտեզ» ՀՈԱԿ-ի </v>
      </c>
      <c r="B2" s="440"/>
      <c r="C2" s="440"/>
      <c r="D2" s="440"/>
      <c r="E2" s="440"/>
      <c r="F2" s="440"/>
      <c r="G2" s="4"/>
      <c r="H2" s="4"/>
    </row>
    <row r="3" spans="1:9" ht="41.25" customHeight="1">
      <c r="A3" s="451" t="s">
        <v>274</v>
      </c>
      <c r="B3" s="451"/>
      <c r="C3" s="451"/>
      <c r="D3" s="451"/>
      <c r="E3" s="451"/>
      <c r="F3" s="451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30</v>
      </c>
      <c r="C5" s="104" t="s">
        <v>199</v>
      </c>
      <c r="D5" s="104" t="s">
        <v>200</v>
      </c>
      <c r="E5" s="377" t="s">
        <v>49</v>
      </c>
      <c r="F5" s="368" t="s">
        <v>201</v>
      </c>
      <c r="H5" s="164" t="s">
        <v>212</v>
      </c>
    </row>
    <row r="6" spans="1:9" s="7" customFormat="1" ht="17.25">
      <c r="A6" s="151" t="s">
        <v>7</v>
      </c>
      <c r="B6" s="378" t="s">
        <v>135</v>
      </c>
      <c r="C6" s="141">
        <f>SUM(C7:C8,C11,C14:C19,C22:C23)</f>
        <v>88076.900000000009</v>
      </c>
      <c r="D6" s="141">
        <f>D7+D8+D11+D19+D23</f>
        <v>98333.3</v>
      </c>
      <c r="E6" s="141">
        <f t="shared" ref="E6:E65" si="0">D6-C6</f>
        <v>10256.399999999994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424">
        <v>66365.8</v>
      </c>
      <c r="D7" s="109">
        <f>+'Ekamut-caxs'!D11</f>
        <v>81760.3</v>
      </c>
      <c r="E7" s="109">
        <f t="shared" si="0"/>
        <v>15394.5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0</v>
      </c>
      <c r="D8" s="109">
        <f>SUM(D9:D10)</f>
        <v>48</v>
      </c>
      <c r="E8" s="109">
        <f t="shared" si="0"/>
        <v>48</v>
      </c>
      <c r="F8" s="109"/>
    </row>
    <row r="9" spans="1:9" s="393" customFormat="1" ht="17.25">
      <c r="A9" s="390">
        <f>+A8+0.1</f>
        <v>2.1</v>
      </c>
      <c r="B9" s="391" t="str">
        <f>+'Ekamut-caxs'!B13</f>
        <v>վերապատրաստման գծով</v>
      </c>
      <c r="C9" s="387"/>
      <c r="D9" s="387">
        <f>+'Ekamut-caxs'!D13</f>
        <v>48</v>
      </c>
      <c r="E9" s="392">
        <f t="shared" si="0"/>
        <v>48</v>
      </c>
      <c r="F9" s="387"/>
    </row>
    <row r="10" spans="1:9" s="393" customFormat="1" ht="17.25" hidden="1">
      <c r="A10" s="390">
        <f>+A9+0.1</f>
        <v>2.2000000000000002</v>
      </c>
      <c r="B10" s="391" t="str">
        <f>+'Ekamut-caxs'!B14</f>
        <v>կամավոր ատեստավորման գծով</v>
      </c>
      <c r="C10" s="387"/>
      <c r="D10" s="387">
        <f>+'Ekamut-caxs'!D14</f>
        <v>0</v>
      </c>
      <c r="E10" s="392">
        <f t="shared" si="0"/>
        <v>0</v>
      </c>
      <c r="F10" s="387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19974.900000000001</v>
      </c>
      <c r="D11" s="109">
        <f>SUM(D12:D13)</f>
        <v>14809.400000000001</v>
      </c>
      <c r="E11" s="109">
        <f t="shared" si="0"/>
        <v>-5165.5</v>
      </c>
      <c r="F11" s="109"/>
    </row>
    <row r="12" spans="1:9" s="393" customFormat="1" ht="27">
      <c r="A12" s="390">
        <f>+A9+1</f>
        <v>3.1</v>
      </c>
      <c r="B12" s="391" t="str">
        <f>+'Ekamut-caxs'!B16</f>
        <v>կրթության առանձնահատուկ պայմանների կարիք ունեցող երեխաների գծով</v>
      </c>
      <c r="C12" s="425">
        <v>7546.2</v>
      </c>
      <c r="D12" s="387">
        <f>+'Ekamut-caxs'!D16</f>
        <v>5515.7</v>
      </c>
      <c r="E12" s="392">
        <f t="shared" si="0"/>
        <v>-2030.5</v>
      </c>
      <c r="F12" s="387"/>
    </row>
    <row r="13" spans="1:9" s="393" customFormat="1" ht="17.25">
      <c r="A13" s="390">
        <f>+A10+1</f>
        <v>3.2</v>
      </c>
      <c r="B13" s="391" t="str">
        <f>+'Ekamut-caxs'!B17</f>
        <v>զինծառայողների երեխաների գծով</v>
      </c>
      <c r="C13" s="425">
        <v>12428.7</v>
      </c>
      <c r="D13" s="387">
        <f>+'Ekamut-caxs'!D17</f>
        <v>9293.7000000000007</v>
      </c>
      <c r="E13" s="392">
        <f t="shared" si="0"/>
        <v>-3135</v>
      </c>
      <c r="F13" s="387"/>
    </row>
    <row r="14" spans="1:9" s="19" customFormat="1" ht="17.25" hidden="1">
      <c r="A14" s="21">
        <f>+A11+1</f>
        <v>4</v>
      </c>
      <c r="B14" s="143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1706.2</v>
      </c>
      <c r="D19" s="110">
        <f>SUM(D20:D21)</f>
        <v>1706.2</v>
      </c>
      <c r="E19" s="109">
        <f t="shared" si="0"/>
        <v>0</v>
      </c>
      <c r="F19" s="105"/>
    </row>
    <row r="20" spans="1:7" s="393" customFormat="1" ht="17.25">
      <c r="A20" s="390">
        <f>+A19+0.1</f>
        <v>9.1</v>
      </c>
      <c r="B20" s="391" t="str">
        <f>+'Ekamut-caxs'!B25</f>
        <v xml:space="preserve">ոչ ընթացիկ </v>
      </c>
      <c r="C20" s="387">
        <v>1706.2</v>
      </c>
      <c r="D20" s="387">
        <f>+'Ekamut-caxs'!D25</f>
        <v>1706.2</v>
      </c>
      <c r="E20" s="392">
        <f t="shared" si="0"/>
        <v>0</v>
      </c>
      <c r="F20" s="387"/>
    </row>
    <row r="21" spans="1:7" s="393" customFormat="1" ht="17.25" hidden="1">
      <c r="A21" s="390">
        <f>+A20+0.1</f>
        <v>9.1999999999999993</v>
      </c>
      <c r="B21" s="391" t="str">
        <f>+'Ekamut-caxs'!B26</f>
        <v xml:space="preserve">ընթացիկ </v>
      </c>
      <c r="C21" s="387"/>
      <c r="D21" s="387">
        <f>+'Ekamut-caxs'!D26</f>
        <v>0</v>
      </c>
      <c r="E21" s="392">
        <f t="shared" si="0"/>
        <v>0</v>
      </c>
      <c r="F21" s="387"/>
    </row>
    <row r="22" spans="1:7" s="19" customFormat="1" ht="17.25" hidden="1">
      <c r="A22" s="21">
        <f t="shared" si="1"/>
        <v>10.199999999999999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30</v>
      </c>
      <c r="D23" s="109">
        <f>+'Ekamut-caxs'!D18</f>
        <v>9.4</v>
      </c>
      <c r="E23" s="109">
        <f>D23-C23</f>
        <v>-20.6</v>
      </c>
      <c r="F23" s="109"/>
      <c r="G23" s="32" t="s">
        <v>281</v>
      </c>
    </row>
    <row r="24" spans="1:7" s="7" customFormat="1" ht="17.25">
      <c r="A24" s="151" t="s">
        <v>11</v>
      </c>
      <c r="B24" s="378" t="s">
        <v>136</v>
      </c>
      <c r="C24" s="379">
        <f>SUM(C25,C28:C34,C38:C61,C63:C64)</f>
        <v>88076.9</v>
      </c>
      <c r="D24" s="379">
        <f>SUM(D25,D28:D34,D38:D61,D63:D64)</f>
        <v>97933.34</v>
      </c>
      <c r="E24" s="141">
        <f t="shared" si="0"/>
        <v>9856.4400000000023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</v>
      </c>
      <c r="C25" s="109">
        <v>60095.199999999997</v>
      </c>
      <c r="D25" s="110">
        <f>+'Ekamut-caxs'!D32</f>
        <v>65391</v>
      </c>
      <c r="E25" s="109">
        <f t="shared" si="0"/>
        <v>5295.8000000000029</v>
      </c>
      <c r="F25" s="105"/>
    </row>
    <row r="26" spans="1:7" s="393" customFormat="1" ht="17.25">
      <c r="A26" s="390">
        <v>1.1000000000000001</v>
      </c>
      <c r="B26" s="391" t="str">
        <f>+'Ekamut-caxs'!B33</f>
        <v>վճարովի ծառայության գծով</v>
      </c>
      <c r="C26" s="387"/>
      <c r="D26" s="387">
        <f>+'Ekamut-caxs'!D33</f>
        <v>0</v>
      </c>
      <c r="E26" s="392">
        <f>D26-C26</f>
        <v>0</v>
      </c>
      <c r="F26" s="387"/>
    </row>
    <row r="27" spans="1:7" s="393" customFormat="1" ht="17.25">
      <c r="A27" s="390">
        <v>1.2</v>
      </c>
      <c r="B27" s="391" t="s">
        <v>257</v>
      </c>
      <c r="C27" s="426">
        <v>3973.6</v>
      </c>
      <c r="D27" s="387">
        <f>+'Ekamut-caxs'!D34</f>
        <v>0</v>
      </c>
      <c r="E27" s="392">
        <f>D27-C27</f>
        <v>-3973.6</v>
      </c>
      <c r="F27" s="387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14323</v>
      </c>
      <c r="D28" s="110">
        <f>+'Ekamut-caxs'!D35</f>
        <v>15095.84</v>
      </c>
      <c r="E28" s="109">
        <f t="shared" si="0"/>
        <v>772.84000000000015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1242.8</v>
      </c>
      <c r="D29" s="110">
        <f>+'Ekamut-caxs'!D36</f>
        <v>1371.6</v>
      </c>
      <c r="E29" s="109">
        <f t="shared" si="0"/>
        <v>128.79999999999995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2058</v>
      </c>
      <c r="D30" s="110">
        <f>+'Ekamut-caxs'!D37</f>
        <v>2254.6999999999998</v>
      </c>
      <c r="E30" s="109">
        <f t="shared" si="0"/>
        <v>196.69999999999982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352.1</v>
      </c>
      <c r="D31" s="110">
        <f>+'Ekamut-caxs'!D38</f>
        <v>348.2</v>
      </c>
      <c r="E31" s="109">
        <f t="shared" si="0"/>
        <v>-3.9000000000000341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52.8</v>
      </c>
      <c r="D32" s="110">
        <f>+'Ekamut-caxs'!D39</f>
        <v>52.8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115.9</v>
      </c>
      <c r="D34" s="110">
        <f>SUM(D35:D37)</f>
        <v>115.80000000000001</v>
      </c>
      <c r="E34" s="109">
        <f t="shared" si="0"/>
        <v>-9.9999999999994316E-2</v>
      </c>
      <c r="F34" s="105"/>
    </row>
    <row r="35" spans="1:7" s="393" customFormat="1" ht="17.25">
      <c r="A35" s="390">
        <v>8.1</v>
      </c>
      <c r="B35" s="391" t="str">
        <f>+'Ekamut-caxs'!B42</f>
        <v>բաժանորդային վճար</v>
      </c>
      <c r="C35" s="387">
        <v>57.6</v>
      </c>
      <c r="D35" s="387">
        <f>+'Ekamut-caxs'!D42</f>
        <v>57.6</v>
      </c>
      <c r="E35" s="392">
        <f t="shared" si="0"/>
        <v>0</v>
      </c>
      <c r="F35" s="387"/>
    </row>
    <row r="36" spans="1:7" s="393" customFormat="1" ht="17.25">
      <c r="A36" s="390">
        <v>8.1999999999999993</v>
      </c>
      <c r="B36" s="391" t="str">
        <f>+'Ekamut-caxs'!B43</f>
        <v>րոպեավճար</v>
      </c>
      <c r="C36" s="387">
        <v>0.7</v>
      </c>
      <c r="D36" s="387">
        <f>+'Ekamut-caxs'!D43</f>
        <v>0.6</v>
      </c>
      <c r="E36" s="392">
        <f t="shared" si="0"/>
        <v>-9.9999999999999978E-2</v>
      </c>
      <c r="F36" s="387"/>
    </row>
    <row r="37" spans="1:7" s="393" customFormat="1" ht="17.25">
      <c r="A37" s="390">
        <v>8.3000000000000007</v>
      </c>
      <c r="B37" s="391" t="str">
        <f>+'Ekamut-caxs'!B44</f>
        <v>ինտերնետ կապ</v>
      </c>
      <c r="C37" s="387">
        <v>57.6</v>
      </c>
      <c r="D37" s="387">
        <f>+'Ekamut-caxs'!D44</f>
        <v>57.6</v>
      </c>
      <c r="E37" s="392">
        <f t="shared" si="0"/>
        <v>0</v>
      </c>
      <c r="F37" s="387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>
        <v>30</v>
      </c>
      <c r="D38" s="110">
        <f>+'Ekamut-caxs'!D45</f>
        <v>30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551.5</v>
      </c>
      <c r="D39" s="110">
        <f>+'Ekamut-caxs'!D46</f>
        <v>735</v>
      </c>
      <c r="E39" s="109">
        <f t="shared" si="0"/>
        <v>183.5</v>
      </c>
      <c r="F39" s="105"/>
      <c r="G39" s="5"/>
    </row>
    <row r="40" spans="1:7" s="19" customFormat="1" ht="17.25">
      <c r="A40" s="21">
        <f t="shared" ref="A40:A61" si="3">+A39+1</f>
        <v>11</v>
      </c>
      <c r="B40" s="143" t="str">
        <f>+'Ekamut-caxs'!B47</f>
        <v>Գրասենյակային ապրանքների գծով</v>
      </c>
      <c r="C40" s="110">
        <v>161</v>
      </c>
      <c r="D40" s="110">
        <f>+'Ekamut-caxs'!D47</f>
        <v>139.5</v>
      </c>
      <c r="E40" s="109">
        <f t="shared" si="0"/>
        <v>-21.5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515</v>
      </c>
      <c r="D41" s="110">
        <f>+'Ekamut-caxs'!D48</f>
        <v>600</v>
      </c>
      <c r="E41" s="109">
        <f t="shared" si="0"/>
        <v>85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3630</v>
      </c>
      <c r="D42" s="110">
        <f>+'Ekamut-caxs'!D49</f>
        <v>204.5</v>
      </c>
      <c r="E42" s="109">
        <f t="shared" si="0"/>
        <v>-3425.5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>
        <v>49.9</v>
      </c>
      <c r="D43" s="110">
        <f>+'Ekamut-caxs'!D50</f>
        <v>120.9</v>
      </c>
      <c r="E43" s="109">
        <f>D43-C43</f>
        <v>71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96</v>
      </c>
      <c r="D44" s="110">
        <f>+'Ekamut-caxs'!D51</f>
        <v>96</v>
      </c>
      <c r="E44" s="109">
        <f t="shared" si="0"/>
        <v>0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2420.6</v>
      </c>
      <c r="D45" s="110">
        <f>+'Ekamut-caxs'!D52</f>
        <v>500</v>
      </c>
      <c r="E45" s="109">
        <f t="shared" si="0"/>
        <v>-1920.6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90.7</v>
      </c>
      <c r="D46" s="110">
        <f>+'Ekamut-caxs'!D53</f>
        <v>90.7</v>
      </c>
      <c r="E46" s="109">
        <f>D46-C46</f>
        <v>0</v>
      </c>
      <c r="F46" s="105"/>
    </row>
    <row r="47" spans="1:7" s="19" customFormat="1" ht="17.25" hidden="1">
      <c r="A47" s="21">
        <f t="shared" si="3"/>
        <v>18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>
        <v>125</v>
      </c>
      <c r="D49" s="110">
        <f>+'Ekamut-caxs'!D56</f>
        <v>125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>
        <v>118.3</v>
      </c>
      <c r="D50" s="110">
        <f>+'Ekamut-caxs'!D57</f>
        <v>150</v>
      </c>
      <c r="E50" s="109">
        <f t="shared" si="0"/>
        <v>31.700000000000003</v>
      </c>
      <c r="F50" s="105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4" si="4">D52-C52</f>
        <v>0</v>
      </c>
      <c r="F52" s="109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9">
        <v>33.4</v>
      </c>
      <c r="D53" s="110">
        <f>+'Ekamut-caxs'!D60</f>
        <v>0</v>
      </c>
      <c r="E53" s="109">
        <f t="shared" si="4"/>
        <v>-33.4</v>
      </c>
      <c r="F53" s="105"/>
    </row>
    <row r="54" spans="1:7" s="19" customFormat="1" ht="17.25" hidden="1">
      <c r="A54" s="21">
        <f t="shared" si="3"/>
        <v>25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25</v>
      </c>
      <c r="B55" s="143" t="str">
        <f>+'Ekamut-caxs'!B62</f>
        <v>Վերապատրաստման գծով</v>
      </c>
      <c r="C55" s="109">
        <v>39.5</v>
      </c>
      <c r="D55" s="110">
        <f>+'Ekamut-caxs'!D62</f>
        <v>48</v>
      </c>
      <c r="E55" s="109">
        <f t="shared" si="4"/>
        <v>8.5</v>
      </c>
      <c r="F55" s="109"/>
    </row>
    <row r="56" spans="1:7" s="19" customFormat="1" ht="17.25">
      <c r="A56" s="21">
        <v>26</v>
      </c>
      <c r="B56" s="143" t="s">
        <v>286</v>
      </c>
      <c r="C56" s="109">
        <v>100</v>
      </c>
      <c r="D56" s="110">
        <f>+'Ekamut-caxs'!D63</f>
        <v>100</v>
      </c>
      <c r="E56" s="109">
        <f t="shared" si="4"/>
        <v>0</v>
      </c>
      <c r="F56" s="109"/>
    </row>
    <row r="57" spans="1:7" s="19" customFormat="1" ht="17.25" hidden="1">
      <c r="A57" s="21">
        <f>+A55+1</f>
        <v>26</v>
      </c>
      <c r="B57" s="143" t="s">
        <v>258</v>
      </c>
      <c r="C57" s="109"/>
      <c r="D57" s="110"/>
      <c r="E57" s="109">
        <f t="shared" si="4"/>
        <v>0</v>
      </c>
      <c r="F57" s="109"/>
    </row>
    <row r="58" spans="1:7" s="19" customFormat="1" ht="17.25">
      <c r="A58" s="21">
        <f t="shared" si="3"/>
        <v>27</v>
      </c>
      <c r="B58" s="7" t="s">
        <v>290</v>
      </c>
      <c r="C58" s="109"/>
      <c r="D58" s="110">
        <f>+'Ekamut-caxs'!D64</f>
        <v>120</v>
      </c>
      <c r="E58" s="109">
        <f t="shared" si="4"/>
        <v>120</v>
      </c>
      <c r="F58" s="109"/>
    </row>
    <row r="59" spans="1:7" s="19" customFormat="1" ht="17.25" hidden="1">
      <c r="A59" s="21">
        <f t="shared" si="3"/>
        <v>28</v>
      </c>
      <c r="B59" s="143" t="str">
        <f>+'Ekamut-caxs'!B65</f>
        <v>Դուրսգրվող գույքի վերագնահատման գծով</v>
      </c>
      <c r="C59" s="109"/>
      <c r="D59" s="110">
        <f>+'Ekamut-caxs'!D65</f>
        <v>0</v>
      </c>
      <c r="E59" s="109">
        <f>D59-C59</f>
        <v>0</v>
      </c>
      <c r="F59" s="370"/>
    </row>
    <row r="60" spans="1:7" s="19" customFormat="1" ht="17.25" hidden="1">
      <c r="A60" s="21">
        <f t="shared" si="3"/>
        <v>29</v>
      </c>
      <c r="B60" s="143" t="str">
        <f>+'Ekamut-caxs'!B66</f>
        <v>Կրակմարիչների լիցքավորում</v>
      </c>
      <c r="C60" s="109"/>
      <c r="D60" s="110">
        <f>+'Ekamut-caxs'!D66</f>
        <v>0</v>
      </c>
      <c r="E60" s="109">
        <f>D60-C60</f>
        <v>0</v>
      </c>
      <c r="F60" s="109"/>
      <c r="G60" s="32" t="s">
        <v>281</v>
      </c>
    </row>
    <row r="61" spans="1:7" s="19" customFormat="1" ht="17.25">
      <c r="A61" s="21">
        <f t="shared" si="3"/>
        <v>30</v>
      </c>
      <c r="B61" s="143" t="str">
        <f>+'Ekamut-caxs'!B67</f>
        <v>Հիմնական միջոցների մաշվածության գծով, որից՝</v>
      </c>
      <c r="C61" s="109">
        <v>1706.2</v>
      </c>
      <c r="D61" s="110">
        <f>+'Ekamut-caxs'!D67</f>
        <v>1706.2</v>
      </c>
      <c r="E61" s="109">
        <f t="shared" si="4"/>
        <v>0</v>
      </c>
      <c r="F61" s="109"/>
    </row>
    <row r="62" spans="1:7" s="393" customFormat="1" ht="17.25">
      <c r="A62" s="390">
        <f>+A61+0.1</f>
        <v>30.1</v>
      </c>
      <c r="B62" s="391" t="str">
        <f>+'Ekamut-caxs'!B68</f>
        <v>պայմանով (անհատույց) ստացված</v>
      </c>
      <c r="C62" s="387">
        <v>1706.2</v>
      </c>
      <c r="D62" s="387">
        <f>+'Ekamut-caxs'!D68</f>
        <v>1706.2</v>
      </c>
      <c r="E62" s="392">
        <f t="shared" si="4"/>
        <v>0</v>
      </c>
      <c r="F62" s="387"/>
    </row>
    <row r="63" spans="1:7" s="19" customFormat="1" ht="17.25" hidden="1">
      <c r="A63" s="21">
        <f>+A61+1</f>
        <v>31</v>
      </c>
      <c r="B63" s="143" t="str">
        <f>+'Ekamut-caxs'!B69</f>
        <v xml:space="preserve">Չփոխհատուցվող հարկերի գծով </v>
      </c>
      <c r="C63" s="109"/>
      <c r="D63" s="110">
        <f>+'Ekamut-caxs'!D69</f>
        <v>0</v>
      </c>
      <c r="E63" s="109">
        <f t="shared" si="4"/>
        <v>0</v>
      </c>
      <c r="F63" s="109"/>
    </row>
    <row r="64" spans="1:7" s="19" customFormat="1" ht="17.25" hidden="1">
      <c r="A64" s="21">
        <f>+A63+1</f>
        <v>32</v>
      </c>
      <c r="B64" s="143" t="str">
        <f>+'Ekamut-caxs'!B71</f>
        <v>Այլ ծախսերի գծով</v>
      </c>
      <c r="C64" s="109"/>
      <c r="D64" s="110">
        <f>+'Ekamut-caxs'!D71</f>
        <v>8362.6</v>
      </c>
      <c r="E64" s="109">
        <f t="shared" si="4"/>
        <v>8362.6</v>
      </c>
      <c r="F64" s="109"/>
    </row>
    <row r="65" spans="1:6" s="12" customFormat="1" ht="17.25">
      <c r="A65" s="380"/>
      <c r="B65" s="381" t="s">
        <v>77</v>
      </c>
      <c r="C65" s="141">
        <f>C6-C24</f>
        <v>0</v>
      </c>
      <c r="D65" s="141">
        <f>D6-D24</f>
        <v>399.9600000000064</v>
      </c>
      <c r="E65" s="141">
        <f t="shared" si="0"/>
        <v>399.9600000000064</v>
      </c>
      <c r="F65" s="141"/>
    </row>
    <row r="66" spans="1:6" s="12" customFormat="1" ht="14.25">
      <c r="A66" s="44"/>
      <c r="B66" s="103"/>
      <c r="C66" s="113"/>
      <c r="D66" s="113"/>
      <c r="E66" s="113"/>
      <c r="F66" s="113"/>
    </row>
    <row r="67" spans="1:6" ht="24.75" customHeight="1">
      <c r="B67" s="382" t="s">
        <v>2</v>
      </c>
      <c r="C67" s="46"/>
      <c r="D67" s="450" t="s">
        <v>293</v>
      </c>
      <c r="E67" s="450"/>
      <c r="F67" s="45"/>
    </row>
    <row r="68" spans="1:6" ht="9.75" customHeight="1">
      <c r="B68" s="383"/>
      <c r="C68" s="67"/>
      <c r="D68" s="449" t="s">
        <v>5</v>
      </c>
      <c r="E68" s="449"/>
      <c r="F68" s="384"/>
    </row>
    <row r="69" spans="1:6" ht="24.75" customHeight="1">
      <c r="B69" s="382" t="s">
        <v>6</v>
      </c>
      <c r="C69" s="46"/>
      <c r="D69" s="450" t="str">
        <f>+'Ekamut-caxs'!D76</f>
        <v>Ս․Բոյախչյան</v>
      </c>
      <c r="E69" s="450"/>
      <c r="F69" s="45"/>
    </row>
    <row r="70" spans="1:6" ht="11.25" customHeight="1">
      <c r="B70" s="65"/>
      <c r="C70" s="67"/>
      <c r="D70" s="449" t="s">
        <v>5</v>
      </c>
      <c r="E70" s="449"/>
      <c r="F70" s="384"/>
    </row>
    <row r="71" spans="1:6">
      <c r="B71" s="385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0"/>
  <sheetViews>
    <sheetView view="pageBreakPreview" zoomScaleSheetLayoutView="100" workbookViewId="0">
      <selection activeCell="D7" sqref="D7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8" t="s">
        <v>78</v>
      </c>
      <c r="B1" s="448"/>
      <c r="C1" s="448"/>
      <c r="D1" s="448"/>
      <c r="E1" s="448"/>
      <c r="F1" s="448"/>
    </row>
    <row r="2" spans="1:20" s="7" customFormat="1" ht="20.25">
      <c r="A2" s="440" t="str">
        <f>+'Ekamut-caxs'!A7</f>
        <v xml:space="preserve">«Երևանի հ․ 125 մսուր-մանկապարտեզ» ՀՈԱԿ-ի </v>
      </c>
      <c r="B2" s="440"/>
      <c r="C2" s="440"/>
      <c r="D2" s="440"/>
      <c r="E2" s="440"/>
      <c r="F2" s="440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1" t="s">
        <v>275</v>
      </c>
      <c r="B3" s="451"/>
      <c r="C3" s="451"/>
      <c r="D3" s="451"/>
      <c r="E3" s="451"/>
      <c r="F3" s="451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30</v>
      </c>
      <c r="C5" s="104" t="s">
        <v>199</v>
      </c>
      <c r="D5" s="104" t="s">
        <v>200</v>
      </c>
      <c r="E5" s="367" t="s">
        <v>49</v>
      </c>
      <c r="F5" s="368" t="str">
        <f>+'Ekamutneri hamematakan'!F5</f>
        <v>Ծանոթություն նախատեսվող ցուցանիշների վերաբերյալ</v>
      </c>
      <c r="G5" s="6"/>
      <c r="H5" s="164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31</v>
      </c>
      <c r="C6" s="106">
        <v>10047.700000000001</v>
      </c>
      <c r="D6" s="350">
        <f>+C84</f>
        <v>4629.1999999999971</v>
      </c>
      <c r="E6" s="106">
        <f t="shared" ref="E6:E69" si="0">D6-C6</f>
        <v>-5418.5000000000036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79</v>
      </c>
      <c r="C7" s="106">
        <f>C8+C11</f>
        <v>82668.899999999994</v>
      </c>
      <c r="D7" s="106">
        <f>SUM(D8:D9,D11,D15:D22)</f>
        <v>98460.700000000012</v>
      </c>
      <c r="E7" s="106">
        <f>D7-C7</f>
        <v>15791.800000000017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62374</v>
      </c>
      <c r="D8" s="108">
        <f>+'Dramakan hosqer'!F14</f>
        <v>81760.3</v>
      </c>
      <c r="E8" s="108">
        <f>D8-C8</f>
        <v>19386.300000000003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SUM(C10:C10)</f>
        <v>0</v>
      </c>
      <c r="D9" s="108">
        <v>48</v>
      </c>
      <c r="E9" s="108">
        <f t="shared" ref="E9:E14" si="1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>
      <c r="A10" s="315">
        <f>+A9+0.1</f>
        <v>2.1</v>
      </c>
      <c r="B10" s="316" t="str">
        <f>+'Dramakan hosqer'!B16</f>
        <v>վերապատրաստման գծով</v>
      </c>
      <c r="C10" s="318"/>
      <c r="D10" s="318">
        <v>48</v>
      </c>
      <c r="E10" s="108">
        <f t="shared" si="1"/>
        <v>48</v>
      </c>
      <c r="F10" s="387"/>
      <c r="G10" s="388"/>
      <c r="H10" s="323"/>
      <c r="I10" s="323"/>
      <c r="J10" s="323"/>
      <c r="K10" s="323"/>
      <c r="L10" s="323"/>
      <c r="M10" s="323"/>
      <c r="N10" s="389"/>
      <c r="O10" s="389"/>
      <c r="P10" s="389"/>
      <c r="Q10" s="389"/>
      <c r="R10" s="389"/>
      <c r="S10" s="389"/>
      <c r="T10" s="389"/>
    </row>
    <row r="11" spans="1:20" s="19" customFormat="1" ht="17.25">
      <c r="A11" s="21">
        <f>+A9+1</f>
        <v>3</v>
      </c>
      <c r="B11" s="190" t="str">
        <f>+'Dramakan hosqer'!B18</f>
        <v>Դրամաշնորհներ բյուջեից, որից՝</v>
      </c>
      <c r="C11" s="108">
        <f>SUM(C12:C14)</f>
        <v>20294.900000000001</v>
      </c>
      <c r="D11" s="108">
        <f>SUM(D12:D14)</f>
        <v>16652.400000000001</v>
      </c>
      <c r="E11" s="108">
        <f t="shared" si="1"/>
        <v>-3642.5</v>
      </c>
      <c r="F11" s="108"/>
      <c r="G11" s="32"/>
      <c r="H11" s="42"/>
      <c r="I11" s="42"/>
      <c r="J11" s="42"/>
      <c r="K11" s="42"/>
      <c r="L11" s="42"/>
      <c r="M11" s="42"/>
      <c r="N11" s="49"/>
      <c r="O11" s="49"/>
      <c r="P11" s="49"/>
      <c r="Q11" s="49"/>
      <c r="R11" s="49"/>
      <c r="S11" s="49"/>
      <c r="T11" s="49"/>
    </row>
    <row r="12" spans="1:20" s="324" customFormat="1" ht="30.75" customHeight="1">
      <c r="A12" s="315">
        <f>+A11+0.1</f>
        <v>3.1</v>
      </c>
      <c r="B12" s="316" t="str">
        <f>+'Dramakan hosqer'!B19</f>
        <v>կրթության առանձնահատուկ պայմանների կարիք ունեցող երեխաների գծով</v>
      </c>
      <c r="C12" s="318">
        <v>7546.2</v>
      </c>
      <c r="D12" s="318">
        <f>+'Dramakan hosqer'!F19</f>
        <v>5515.7</v>
      </c>
      <c r="E12" s="386">
        <f t="shared" si="1"/>
        <v>-2030.5</v>
      </c>
      <c r="F12" s="387"/>
      <c r="G12" s="388"/>
      <c r="H12" s="323"/>
      <c r="I12" s="323"/>
      <c r="J12" s="323"/>
      <c r="K12" s="323"/>
      <c r="L12" s="323"/>
      <c r="M12" s="323"/>
      <c r="N12" s="389"/>
      <c r="O12" s="389"/>
      <c r="P12" s="389"/>
      <c r="Q12" s="389"/>
      <c r="R12" s="389"/>
      <c r="S12" s="389"/>
      <c r="T12" s="389"/>
    </row>
    <row r="13" spans="1:20" s="324" customFormat="1" ht="17.25">
      <c r="A13" s="315">
        <f>+A12+0.1</f>
        <v>3.2</v>
      </c>
      <c r="B13" s="316" t="str">
        <f>+'Dramakan hosqer'!B20</f>
        <v>զինծառայողների երեխաների գծով</v>
      </c>
      <c r="C13" s="318">
        <v>12428.7</v>
      </c>
      <c r="D13" s="318">
        <f>+'Dramakan hosqer'!F20</f>
        <v>9293.7000000000007</v>
      </c>
      <c r="E13" s="386">
        <f t="shared" si="1"/>
        <v>-3135</v>
      </c>
      <c r="F13" s="387"/>
      <c r="G13" s="388"/>
      <c r="H13" s="323"/>
      <c r="I13" s="323"/>
      <c r="J13" s="323"/>
      <c r="K13" s="323"/>
      <c r="L13" s="323"/>
      <c r="M13" s="323"/>
      <c r="N13" s="389"/>
      <c r="O13" s="389"/>
      <c r="P13" s="389"/>
      <c r="Q13" s="389"/>
      <c r="R13" s="389"/>
      <c r="S13" s="389"/>
      <c r="T13" s="389"/>
    </row>
    <row r="14" spans="1:20" s="324" customFormat="1" ht="17.25">
      <c r="A14" s="315">
        <f>+A13+0.1</f>
        <v>3.3000000000000003</v>
      </c>
      <c r="B14" s="316" t="str">
        <f>+'Dramakan hosqer'!B21</f>
        <v>հիմնական միջոցների ձեռքբերման գծով</v>
      </c>
      <c r="C14" s="318">
        <v>320</v>
      </c>
      <c r="D14" s="318">
        <f>+'Dramakan hosqer'!F21</f>
        <v>1843</v>
      </c>
      <c r="E14" s="386">
        <f t="shared" si="1"/>
        <v>1523</v>
      </c>
      <c r="F14" s="387"/>
      <c r="G14" s="388"/>
      <c r="H14" s="323"/>
      <c r="I14" s="323"/>
      <c r="J14" s="323"/>
      <c r="K14" s="323"/>
      <c r="L14" s="323"/>
      <c r="M14" s="323"/>
      <c r="N14" s="389"/>
      <c r="O14" s="389"/>
      <c r="P14" s="389"/>
      <c r="Q14" s="389"/>
      <c r="R14" s="389"/>
      <c r="S14" s="389"/>
      <c r="T14" s="389"/>
    </row>
    <row r="15" spans="1:20" s="19" customFormat="1" ht="17.25" hidden="1">
      <c r="A15" s="21">
        <f>+A11+1</f>
        <v>4</v>
      </c>
      <c r="B15" s="190" t="str">
        <f>+'Dramakan hosqer'!B22</f>
        <v xml:space="preserve">Վճարովի ծառայություններից </v>
      </c>
      <c r="C15" s="108"/>
      <c r="D15" s="108">
        <f>+'Dramakan hosqer'!F22</f>
        <v>0</v>
      </c>
      <c r="E15" s="108">
        <f t="shared" si="0"/>
        <v>0</v>
      </c>
      <c r="F15" s="105"/>
      <c r="G15" s="32"/>
      <c r="H15" s="42"/>
      <c r="I15" s="42"/>
      <c r="J15" s="42"/>
      <c r="K15" s="42"/>
      <c r="L15" s="42"/>
      <c r="M15" s="42"/>
      <c r="N15" s="49"/>
      <c r="O15" s="49"/>
      <c r="P15" s="49"/>
      <c r="Q15" s="49"/>
      <c r="R15" s="49"/>
      <c r="S15" s="49"/>
      <c r="T15" s="49"/>
    </row>
    <row r="16" spans="1:20" s="19" customFormat="1" ht="17.25" hidden="1">
      <c r="A16" s="21">
        <f>+A15+1</f>
        <v>5</v>
      </c>
      <c r="B16" s="190" t="str">
        <f>+'Dramakan hosqer'!B23</f>
        <v>Սպասարկման և կոմունալ համավճարներից</v>
      </c>
      <c r="C16" s="108"/>
      <c r="D16" s="108">
        <f>+'Dramakan hosqer'!F23</f>
        <v>0</v>
      </c>
      <c r="E16" s="108">
        <f t="shared" si="0"/>
        <v>0</v>
      </c>
      <c r="F16" s="108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 t="shared" ref="A17:A22" si="2">+A16+1</f>
        <v>6</v>
      </c>
      <c r="B17" s="190" t="str">
        <f>+'Dramakan hosqer'!B24</f>
        <v>Ֆինանսական օգնությունից (օգնիր մանկապարտեզիդ)</v>
      </c>
      <c r="C17" s="108"/>
      <c r="D17" s="108">
        <f>+'Dramakan hosqer'!F24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si="2"/>
        <v>7</v>
      </c>
      <c r="B18" s="190" t="str">
        <f>+'Dramakan hosqer'!B25</f>
        <v>Ֆինանսական օգնությունից</v>
      </c>
      <c r="C18" s="108"/>
      <c r="D18" s="108">
        <f>+'Dramakan hosqer'!F25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8</v>
      </c>
      <c r="B19" s="190" t="str">
        <f>+'Dramakan hosqer'!B26</f>
        <v>Չփոխանակվող գործարքներից (դրամաշնորհից)</v>
      </c>
      <c r="C19" s="108"/>
      <c r="D19" s="108">
        <f>+'Dramakan hosqer'!F26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9</v>
      </c>
      <c r="B20" s="190" t="str">
        <f>+'Dramakan hosqer'!B27</f>
        <v>Դեբիտորական պարտքերից</v>
      </c>
      <c r="C20" s="108"/>
      <c r="D20" s="108">
        <f>+'Dramakan hosqer'!F27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10</v>
      </c>
      <c r="B21" s="190" t="str">
        <f>+'Dramakan hosqer'!B28</f>
        <v>Բանկի տոկոսից</v>
      </c>
      <c r="C21" s="108"/>
      <c r="D21" s="108">
        <f>+'Dramakan hosqer'!F28</f>
        <v>0</v>
      </c>
      <c r="E21" s="108">
        <f>D21-C21</f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11</v>
      </c>
      <c r="B22" s="190" t="s">
        <v>259</v>
      </c>
      <c r="C22" s="108"/>
      <c r="D22" s="108">
        <f>+'Dramakan hosqer'!F29</f>
        <v>0</v>
      </c>
      <c r="E22" s="108">
        <f>D22-C22</f>
        <v>0</v>
      </c>
      <c r="F22" s="108"/>
      <c r="G22" s="32" t="s">
        <v>280</v>
      </c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7" customFormat="1" ht="34.5">
      <c r="A23" s="336" t="s">
        <v>33</v>
      </c>
      <c r="B23" s="337" t="s">
        <v>80</v>
      </c>
      <c r="C23" s="106">
        <f>+C24+C68+C81</f>
        <v>88087.4</v>
      </c>
      <c r="D23" s="106">
        <f>+D24+D68+D81</f>
        <v>90326.54</v>
      </c>
      <c r="E23" s="106">
        <f t="shared" si="0"/>
        <v>2239.1399999999994</v>
      </c>
      <c r="F23" s="106"/>
      <c r="G23" s="53"/>
      <c r="H23" s="39"/>
      <c r="I23" s="39"/>
      <c r="J23" s="39"/>
      <c r="K23" s="39"/>
      <c r="L23" s="39"/>
      <c r="M23" s="39"/>
      <c r="N23" s="47"/>
      <c r="O23" s="47"/>
      <c r="P23" s="47"/>
      <c r="Q23" s="47"/>
      <c r="R23" s="47"/>
      <c r="S23" s="47"/>
      <c r="T23" s="47"/>
    </row>
    <row r="24" spans="1:20" s="7" customFormat="1" ht="17.25">
      <c r="A24" s="13" t="s">
        <v>53</v>
      </c>
      <c r="B24" s="337" t="s">
        <v>56</v>
      </c>
      <c r="C24" s="106">
        <f>SUM(C25,C28:C34,C38:C62,C66:C67)</f>
        <v>86451.199999999997</v>
      </c>
      <c r="D24" s="106">
        <f>SUM(D25,D28:D34,D38:D62,D66:D67)</f>
        <v>88483.54</v>
      </c>
      <c r="E24" s="106">
        <f t="shared" si="0"/>
        <v>2032.3399999999965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19" customFormat="1" ht="17.25">
      <c r="A25" s="21">
        <v>1</v>
      </c>
      <c r="B25" s="143" t="str">
        <f>+'Dramakan hosqer'!B32</f>
        <v>Աշխատավարձի գծով</v>
      </c>
      <c r="C25" s="108">
        <v>60095.3</v>
      </c>
      <c r="D25" s="108">
        <f>+'Dramakan hosqer'!F32</f>
        <v>65391</v>
      </c>
      <c r="E25" s="108">
        <f t="shared" si="0"/>
        <v>5295.6999999999971</v>
      </c>
      <c r="F25" s="105"/>
      <c r="G25" s="32"/>
      <c r="H25" s="42"/>
      <c r="I25" s="42"/>
      <c r="J25" s="42"/>
      <c r="K25" s="42"/>
      <c r="L25" s="42"/>
      <c r="M25" s="42"/>
      <c r="N25" s="49"/>
      <c r="O25" s="49"/>
      <c r="P25" s="49"/>
      <c r="Q25" s="49"/>
      <c r="R25" s="49"/>
      <c r="S25" s="49"/>
      <c r="T25" s="49"/>
    </row>
    <row r="26" spans="1:20" s="324" customFormat="1" ht="17.25" hidden="1">
      <c r="A26" s="315">
        <v>1.1000000000000001</v>
      </c>
      <c r="B26" s="316" t="str">
        <f>+'Dramakan hosqer'!B33</f>
        <v>վճարովի ծառայության գծով</v>
      </c>
      <c r="C26" s="318"/>
      <c r="D26" s="318">
        <f>+'Dramakan hosqer'!F33</f>
        <v>0</v>
      </c>
      <c r="E26" s="386">
        <f t="shared" si="0"/>
        <v>0</v>
      </c>
      <c r="F26" s="387"/>
      <c r="G26" s="388"/>
      <c r="H26" s="323"/>
      <c r="I26" s="323"/>
      <c r="J26" s="323"/>
      <c r="K26" s="323"/>
      <c r="L26" s="323"/>
      <c r="M26" s="323"/>
      <c r="N26" s="389"/>
      <c r="O26" s="389"/>
      <c r="P26" s="389"/>
      <c r="Q26" s="389"/>
      <c r="R26" s="389"/>
      <c r="S26" s="389"/>
      <c r="T26" s="389"/>
    </row>
    <row r="27" spans="1:20" s="324" customFormat="1" ht="17.25">
      <c r="A27" s="315">
        <v>1.2</v>
      </c>
      <c r="B27" s="316" t="s">
        <v>260</v>
      </c>
      <c r="C27" s="318">
        <v>3973.6</v>
      </c>
      <c r="D27" s="318">
        <f>+'Dramakan hosqer'!F34</f>
        <v>0</v>
      </c>
      <c r="E27" s="386">
        <f t="shared" si="0"/>
        <v>-3973.6</v>
      </c>
      <c r="F27" s="387"/>
      <c r="G27" s="388"/>
      <c r="H27" s="323"/>
      <c r="I27" s="323"/>
      <c r="J27" s="323"/>
      <c r="K27" s="323"/>
      <c r="L27" s="323"/>
      <c r="M27" s="323"/>
      <c r="N27" s="389"/>
      <c r="O27" s="389"/>
      <c r="P27" s="389"/>
      <c r="Q27" s="389"/>
      <c r="R27" s="389"/>
      <c r="S27" s="389"/>
      <c r="T27" s="389"/>
    </row>
    <row r="28" spans="1:20" s="19" customFormat="1" ht="17.25">
      <c r="A28" s="21">
        <f>+A25+1</f>
        <v>2</v>
      </c>
      <c r="B28" s="143" t="str">
        <f>+'Dramakan hosqer'!B35</f>
        <v>Սննդի գծով</v>
      </c>
      <c r="C28" s="108">
        <v>14317</v>
      </c>
      <c r="D28" s="108">
        <f>+'Dramakan hosqer'!F35</f>
        <v>15095.84</v>
      </c>
      <c r="E28" s="108">
        <f t="shared" si="0"/>
        <v>778.84000000000015</v>
      </c>
      <c r="F28" s="202"/>
      <c r="H28" s="42"/>
      <c r="I28" s="42"/>
      <c r="J28" s="42"/>
      <c r="K28" s="42"/>
      <c r="L28" s="42"/>
      <c r="M28" s="42"/>
      <c r="N28" s="49"/>
      <c r="O28" s="49"/>
      <c r="P28" s="49"/>
      <c r="Q28" s="49"/>
      <c r="R28" s="49"/>
      <c r="S28" s="49"/>
      <c r="T28" s="49"/>
    </row>
    <row r="29" spans="1:20" s="19" customFormat="1" ht="17.25">
      <c r="A29" s="21">
        <f>+A28+1</f>
        <v>3</v>
      </c>
      <c r="B29" s="143" t="str">
        <f>+'Dramakan hosqer'!B36</f>
        <v>Ջեռուցման գծով</v>
      </c>
      <c r="C29" s="108">
        <v>878.6</v>
      </c>
      <c r="D29" s="108">
        <f>+'Dramakan hosqer'!F36</f>
        <v>1371.6</v>
      </c>
      <c r="E29" s="108">
        <f t="shared" si="0"/>
        <v>492.99999999999989</v>
      </c>
      <c r="F29" s="105"/>
      <c r="G29" s="3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 t="shared" ref="A30:A34" si="3">+A29+1</f>
        <v>4</v>
      </c>
      <c r="B30" s="143" t="str">
        <f>+'Dramakan hosqer'!B37</f>
        <v>Էլեկտրաէներգիայի գծով</v>
      </c>
      <c r="C30" s="108">
        <v>1875.2</v>
      </c>
      <c r="D30" s="108">
        <f>+'Dramakan hosqer'!F37</f>
        <v>2254.6999999999998</v>
      </c>
      <c r="E30" s="108">
        <f t="shared" si="0"/>
        <v>379.49999999999977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si="3"/>
        <v>5</v>
      </c>
      <c r="B31" s="143" t="str">
        <f>+'Dramakan hosqer'!B38</f>
        <v>Ջրմուղ-կոյուղու գծով</v>
      </c>
      <c r="C31" s="108">
        <v>295.5</v>
      </c>
      <c r="D31" s="108">
        <f>+'Dramakan hosqer'!F38</f>
        <v>338.8</v>
      </c>
      <c r="E31" s="108">
        <f t="shared" si="0"/>
        <v>43.300000000000011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6</v>
      </c>
      <c r="B32" s="143" t="str">
        <f>+'Dramakan hosqer'!B39</f>
        <v>Աղբահանության գծով</v>
      </c>
      <c r="C32" s="108">
        <v>52.8</v>
      </c>
      <c r="D32" s="108">
        <v>52.8</v>
      </c>
      <c r="E32" s="108">
        <f t="shared" si="0"/>
        <v>0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7</v>
      </c>
      <c r="B33" s="143" t="str">
        <f>+'Dramakan hosqer'!B40</f>
        <v>Ախտաբանության գծով</v>
      </c>
      <c r="C33" s="108">
        <v>60</v>
      </c>
      <c r="D33" s="108">
        <v>60</v>
      </c>
      <c r="E33" s="108">
        <f t="shared" si="0"/>
        <v>0</v>
      </c>
      <c r="F33" s="105"/>
      <c r="G33" s="54"/>
      <c r="H33" s="43"/>
      <c r="I33" s="43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8</v>
      </c>
      <c r="B34" s="143" t="str">
        <f>+'Dramakan hosqer'!B41</f>
        <v>Կապի գծով, այդ թվում`</v>
      </c>
      <c r="C34" s="108">
        <f>SUM(C35:C37)</f>
        <v>106.19999999999999</v>
      </c>
      <c r="D34" s="108">
        <f>SUM(D35:D37)</f>
        <v>115.80000000000001</v>
      </c>
      <c r="E34" s="108">
        <f t="shared" si="0"/>
        <v>9.6000000000000227</v>
      </c>
      <c r="F34" s="105"/>
      <c r="G34" s="32"/>
      <c r="H34" s="42"/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324" customFormat="1" ht="17.25">
      <c r="A35" s="315">
        <v>8.1</v>
      </c>
      <c r="B35" s="316" t="str">
        <f>+'Dramakan hosqer'!B42</f>
        <v>բաժանորդային վճար</v>
      </c>
      <c r="C35" s="318">
        <v>52.8</v>
      </c>
      <c r="D35" s="318">
        <v>57.6</v>
      </c>
      <c r="E35" s="386">
        <f t="shared" si="0"/>
        <v>4.8000000000000043</v>
      </c>
      <c r="F35" s="387"/>
      <c r="G35" s="388"/>
      <c r="H35" s="323"/>
      <c r="I35" s="323"/>
      <c r="J35" s="323"/>
      <c r="K35" s="323"/>
      <c r="L35" s="323"/>
      <c r="M35" s="323"/>
      <c r="N35" s="389"/>
      <c r="O35" s="389"/>
      <c r="P35" s="389"/>
      <c r="Q35" s="389"/>
      <c r="R35" s="389"/>
      <c r="S35" s="389"/>
      <c r="T35" s="389"/>
    </row>
    <row r="36" spans="1:20" s="324" customFormat="1" ht="17.25">
      <c r="A36" s="315">
        <v>8.1999999999999993</v>
      </c>
      <c r="B36" s="316" t="str">
        <f>+'Dramakan hosqer'!B43</f>
        <v>րոպեավճար</v>
      </c>
      <c r="C36" s="318">
        <v>0.6</v>
      </c>
      <c r="D36" s="318">
        <v>0.6</v>
      </c>
      <c r="E36" s="386">
        <f t="shared" si="0"/>
        <v>0</v>
      </c>
      <c r="F36" s="387"/>
      <c r="G36" s="388"/>
      <c r="H36" s="323"/>
      <c r="I36" s="323"/>
      <c r="J36" s="323"/>
      <c r="K36" s="323"/>
      <c r="L36" s="323"/>
      <c r="M36" s="323"/>
      <c r="N36" s="389"/>
      <c r="O36" s="389"/>
      <c r="P36" s="389"/>
      <c r="Q36" s="389"/>
      <c r="R36" s="389"/>
      <c r="S36" s="389"/>
      <c r="T36" s="389"/>
    </row>
    <row r="37" spans="1:20" s="324" customFormat="1" ht="17.25">
      <c r="A37" s="315">
        <v>8.3000000000000007</v>
      </c>
      <c r="B37" s="316" t="str">
        <f>+'Dramakan hosqer'!B44</f>
        <v>ինտերնետ կապ</v>
      </c>
      <c r="C37" s="318">
        <v>52.8</v>
      </c>
      <c r="D37" s="318">
        <v>57.6</v>
      </c>
      <c r="E37" s="386">
        <f t="shared" si="0"/>
        <v>4.8000000000000043</v>
      </c>
      <c r="F37" s="387"/>
      <c r="G37" s="388"/>
      <c r="H37" s="323"/>
      <c r="I37" s="323"/>
      <c r="J37" s="323"/>
      <c r="K37" s="323"/>
      <c r="L37" s="323"/>
      <c r="M37" s="323"/>
      <c r="N37" s="389"/>
      <c r="O37" s="389"/>
      <c r="P37" s="389"/>
      <c r="Q37" s="389"/>
      <c r="R37" s="389"/>
      <c r="S37" s="389"/>
      <c r="T37" s="389"/>
    </row>
    <row r="38" spans="1:20" s="19" customFormat="1" ht="17.25">
      <c r="A38" s="21">
        <f>+A34+1</f>
        <v>9</v>
      </c>
      <c r="B38" s="143" t="str">
        <f>+'Dramakan hosqer'!B45</f>
        <v>Բանկային ծառայության գծով</v>
      </c>
      <c r="C38" s="108">
        <v>30</v>
      </c>
      <c r="D38" s="108">
        <v>30</v>
      </c>
      <c r="E38" s="108">
        <f t="shared" si="0"/>
        <v>0</v>
      </c>
      <c r="F38" s="105"/>
      <c r="G38" s="32"/>
      <c r="H38" s="42"/>
      <c r="I38" s="42"/>
      <c r="J38" s="42"/>
      <c r="K38" s="42"/>
      <c r="L38" s="42"/>
      <c r="M38" s="42"/>
      <c r="N38" s="49"/>
      <c r="O38" s="49"/>
      <c r="P38" s="49"/>
      <c r="Q38" s="49"/>
      <c r="R38" s="49"/>
      <c r="S38" s="49"/>
      <c r="T38" s="49"/>
    </row>
    <row r="39" spans="1:20" s="19" customFormat="1" ht="17.25">
      <c r="A39" s="21">
        <v>10</v>
      </c>
      <c r="B39" s="143" t="str">
        <f>+'Dramakan hosqer'!B46</f>
        <v>Տնտեսական ապրանքների գծով</v>
      </c>
      <c r="C39" s="108">
        <v>735</v>
      </c>
      <c r="D39" s="108">
        <v>735</v>
      </c>
      <c r="E39" s="108">
        <f t="shared" si="0"/>
        <v>0</v>
      </c>
      <c r="F39" s="105"/>
      <c r="G39" s="5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11</v>
      </c>
      <c r="B40" s="143" t="str">
        <f>+'Dramakan hosqer'!B47</f>
        <v>Գրասենյակային ապրանքների գծով</v>
      </c>
      <c r="C40" s="108">
        <v>161.1</v>
      </c>
      <c r="D40" s="108">
        <f>+'Dramakan hosqer'!F47</f>
        <v>139.5</v>
      </c>
      <c r="E40" s="108">
        <f t="shared" si="0"/>
        <v>-21.599999999999994</v>
      </c>
      <c r="F40" s="105"/>
      <c r="G40" s="32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2" si="4">+A40+1</f>
        <v>12</v>
      </c>
      <c r="B41" s="143" t="str">
        <f>+'Dramakan hosqer'!B48</f>
        <v>Փոքրարժեք կամ արագամաշ առարկաների գծով</v>
      </c>
      <c r="C41" s="108">
        <v>515</v>
      </c>
      <c r="D41" s="108">
        <f>+'Dramakan hosqer'!F48</f>
        <v>600</v>
      </c>
      <c r="E41" s="108">
        <f t="shared" si="0"/>
        <v>85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13</v>
      </c>
      <c r="B42" s="143" t="str">
        <f>+'Dramakan hosqer'!B49</f>
        <v>Ուսումնական նյութերի գծով</v>
      </c>
      <c r="C42" s="108">
        <v>3629.9</v>
      </c>
      <c r="D42" s="108">
        <v>204.5</v>
      </c>
      <c r="E42" s="108">
        <f t="shared" si="0"/>
        <v>-3425.4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14</v>
      </c>
      <c r="B43" s="143" t="str">
        <f>+'Dramakan hosqer'!B50</f>
        <v>Դեղորայքի գծով</v>
      </c>
      <c r="C43" s="108">
        <v>49.9</v>
      </c>
      <c r="D43" s="108">
        <v>120.9</v>
      </c>
      <c r="E43" s="108">
        <f t="shared" si="0"/>
        <v>71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15</v>
      </c>
      <c r="B44" s="143" t="str">
        <f>+'Dramakan hosqer'!B51</f>
        <v>Բուժ.ծառայության գծով</v>
      </c>
      <c r="C44" s="108">
        <v>96</v>
      </c>
      <c r="D44" s="108">
        <f>+'Dramakan hosqer'!F51</f>
        <v>96</v>
      </c>
      <c r="E44" s="108">
        <f t="shared" si="0"/>
        <v>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16</v>
      </c>
      <c r="B45" s="143" t="str">
        <f>+'Dramakan hosqer'!B52</f>
        <v>Ընթացիկ վերանորոգման գծով</v>
      </c>
      <c r="C45" s="108">
        <v>2420.6</v>
      </c>
      <c r="D45" s="108">
        <f>+'Dramakan hosqer'!F52</f>
        <v>500</v>
      </c>
      <c r="E45" s="108">
        <f t="shared" si="0"/>
        <v>-1920.6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17</v>
      </c>
      <c r="B46" s="143" t="str">
        <f>+'Dramakan hosqer'!B53</f>
        <v>Ջեռուցման համակարգի սպասարկման գծով</v>
      </c>
      <c r="C46" s="108">
        <v>90.7</v>
      </c>
      <c r="D46" s="108">
        <v>90.7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 hidden="1">
      <c r="A47" s="21">
        <f t="shared" si="4"/>
        <v>18</v>
      </c>
      <c r="B47" s="143" t="str">
        <f>+'Dramakan hosqer'!B54</f>
        <v>Կաթսայատան սպասարկման գծով</v>
      </c>
      <c r="C47" s="108"/>
      <c r="D47" s="108">
        <f>+'Dramakan hosqer'!F54</f>
        <v>0</v>
      </c>
      <c r="E47" s="108">
        <f t="shared" si="0"/>
        <v>0</v>
      </c>
      <c r="F47" s="109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19</v>
      </c>
      <c r="B48" s="143" t="str">
        <f>+'Dramakan hosqer'!B55</f>
        <v>Սպասարկման և կոմունալ համավճարների գծով</v>
      </c>
      <c r="C48" s="108"/>
      <c r="D48" s="108">
        <f>+'Dramakan hosqer'!F55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v>18</v>
      </c>
      <c r="B49" s="143" t="str">
        <f>+'Dramakan hosqer'!B56</f>
        <v>Գնումների համակարգողի ծառայության գծով</v>
      </c>
      <c r="C49" s="108">
        <v>125</v>
      </c>
      <c r="D49" s="108">
        <v>125</v>
      </c>
      <c r="E49" s="108">
        <f t="shared" si="0"/>
        <v>0</v>
      </c>
      <c r="F49" s="105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f t="shared" si="4"/>
        <v>19</v>
      </c>
      <c r="B50" s="143" t="str">
        <f>+'Dramakan hosqer'!B57</f>
        <v>Համակարգիչների տեխնիկական սպասարկման գծով</v>
      </c>
      <c r="C50" s="108">
        <v>118.3</v>
      </c>
      <c r="D50" s="108">
        <v>150</v>
      </c>
      <c r="E50" s="108">
        <f t="shared" si="0"/>
        <v>31.700000000000003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20</v>
      </c>
      <c r="B51" s="143" t="str">
        <f>+'Dramakan hosqer'!B58</f>
        <v>Համակարգչային ծրագրի և կայքի սպասարկման գծով</v>
      </c>
      <c r="C51" s="108">
        <v>107</v>
      </c>
      <c r="D51" s="108">
        <v>107</v>
      </c>
      <c r="E51" s="108">
        <f t="shared" si="0"/>
        <v>0</v>
      </c>
      <c r="F51" s="105"/>
      <c r="G51" s="5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21</v>
      </c>
      <c r="B52" s="143" t="str">
        <f>+'Dramakan hosqer'!B59</f>
        <v>էլ․ստորագրության գծով</v>
      </c>
      <c r="C52" s="108">
        <v>3</v>
      </c>
      <c r="D52" s="108">
        <v>3</v>
      </c>
      <c r="E52" s="108">
        <f t="shared" si="0"/>
        <v>0</v>
      </c>
      <c r="F52" s="109"/>
      <c r="G52" s="32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22</v>
      </c>
      <c r="B53" s="143" t="str">
        <f>+'Dramakan hosqer'!B60</f>
        <v>Հայտարարության գծով</v>
      </c>
      <c r="C53" s="108">
        <v>33.4</v>
      </c>
      <c r="D53" s="108">
        <f>+'Dramakan hosqer'!F60</f>
        <v>0</v>
      </c>
      <c r="E53" s="108">
        <f t="shared" si="0"/>
        <v>-33.4</v>
      </c>
      <c r="F53" s="105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23</v>
      </c>
      <c r="B54" s="143" t="str">
        <f>+'Dramakan hosqer'!B61</f>
        <v>Բաժանորդագրության գծով</v>
      </c>
      <c r="C54" s="108"/>
      <c r="D54" s="108">
        <f>+'Dramakan hosqer'!F61</f>
        <v>0</v>
      </c>
      <c r="E54" s="108">
        <f t="shared" si="0"/>
        <v>0</v>
      </c>
      <c r="F54" s="109">
        <f>D25+D28+D29+D30+D31+D32+D33+D34+D38+D39+D40+D41+D42+D43+D44+D45+D46+D49+D50+D51+D52+D55+D56+D58+D66</f>
        <v>88483.54</v>
      </c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v>23</v>
      </c>
      <c r="B55" s="143" t="str">
        <f>+'Dramakan hosqer'!B62</f>
        <v>Վերապատրաստման գծով</v>
      </c>
      <c r="C55" s="108">
        <v>39.5</v>
      </c>
      <c r="D55" s="108">
        <v>48</v>
      </c>
      <c r="E55" s="108">
        <f t="shared" si="0"/>
        <v>8.5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24</v>
      </c>
      <c r="B56" s="143" t="s">
        <v>285</v>
      </c>
      <c r="C56" s="108">
        <v>100</v>
      </c>
      <c r="D56" s="108">
        <v>150</v>
      </c>
      <c r="E56" s="108">
        <f t="shared" si="0"/>
        <v>50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>+A55+1</f>
        <v>24</v>
      </c>
      <c r="B57" s="143" t="s">
        <v>261</v>
      </c>
      <c r="C57" s="108"/>
      <c r="D57" s="108"/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25</v>
      </c>
      <c r="B58" s="143" t="s">
        <v>287</v>
      </c>
      <c r="C58" s="108"/>
      <c r="D58" s="108">
        <f>+'Dramakan hosqer'!F64</f>
        <v>120</v>
      </c>
      <c r="E58" s="108">
        <f t="shared" si="0"/>
        <v>120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26.25" hidden="1" customHeight="1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0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/>
      <c r="B60" s="143" t="s">
        <v>287</v>
      </c>
      <c r="C60" s="108"/>
      <c r="D60" s="108"/>
      <c r="E60" s="108"/>
      <c r="F60" s="370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>+A59+1</f>
        <v>24</v>
      </c>
      <c r="B61" s="143" t="str">
        <f>+'Dramakan hosqer'!B66</f>
        <v>Կրակմարիչների լիցքավորում</v>
      </c>
      <c r="C61" s="108"/>
      <c r="D61" s="108">
        <f>+'Dramakan hosqer'!F66</f>
        <v>0</v>
      </c>
      <c r="E61" s="108">
        <f>D61-C61</f>
        <v>0</v>
      </c>
      <c r="F61" s="108"/>
      <c r="G61" s="32" t="s">
        <v>280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4"/>
        <v>25</v>
      </c>
      <c r="B62" s="143" t="str">
        <f>+'Dramakan hosqer'!B67</f>
        <v>Հարկային պարտավորությունների գծով, այդ թվում՝</v>
      </c>
      <c r="C62" s="108">
        <f>SUM(C63:C65)</f>
        <v>0</v>
      </c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4" customFormat="1" ht="17.25" hidden="1">
      <c r="A63" s="315">
        <v>31.1</v>
      </c>
      <c r="B63" s="316" t="str">
        <f>+'Dramakan hosqer'!B68</f>
        <v>շահութահարկի գծով</v>
      </c>
      <c r="C63" s="318"/>
      <c r="D63" s="318">
        <f>+'Dramakan hosqer'!F68</f>
        <v>0</v>
      </c>
      <c r="E63" s="386">
        <f>D63-C63</f>
        <v>0</v>
      </c>
      <c r="F63" s="387"/>
      <c r="G63" s="388"/>
      <c r="H63" s="323"/>
      <c r="I63" s="323"/>
      <c r="J63" s="323"/>
      <c r="K63" s="323"/>
      <c r="L63" s="323"/>
      <c r="M63" s="323"/>
      <c r="N63" s="389"/>
      <c r="O63" s="389"/>
      <c r="P63" s="389"/>
      <c r="Q63" s="389"/>
      <c r="R63" s="389"/>
      <c r="S63" s="389"/>
      <c r="T63" s="389"/>
    </row>
    <row r="64" spans="1:20" s="324" customFormat="1" ht="17.25" hidden="1">
      <c r="A64" s="315">
        <v>31.2</v>
      </c>
      <c r="B64" s="316" t="str">
        <f>+'Dramakan hosqer'!B69</f>
        <v>ԱԱՀ-ի գծով</v>
      </c>
      <c r="C64" s="318"/>
      <c r="D64" s="318">
        <f>+'Dramakan hosqer'!F69</f>
        <v>0</v>
      </c>
      <c r="E64" s="386">
        <f t="shared" si="0"/>
        <v>0</v>
      </c>
      <c r="F64" s="387"/>
      <c r="G64" s="388"/>
      <c r="H64" s="323"/>
      <c r="I64" s="323"/>
      <c r="J64" s="323"/>
      <c r="K64" s="323"/>
      <c r="L64" s="323"/>
      <c r="M64" s="323"/>
      <c r="N64" s="389"/>
      <c r="O64" s="389"/>
      <c r="P64" s="389"/>
      <c r="Q64" s="389"/>
      <c r="R64" s="389"/>
      <c r="S64" s="389"/>
      <c r="T64" s="389"/>
    </row>
    <row r="65" spans="1:20" s="324" customFormat="1" ht="17.25" hidden="1">
      <c r="A65" s="315">
        <v>25.1</v>
      </c>
      <c r="B65" s="316" t="str">
        <f>+'Dramakan hosqer'!B70</f>
        <v xml:space="preserve">չփոխհատուցվող հարկերի գծով </v>
      </c>
      <c r="C65" s="318"/>
      <c r="D65" s="318">
        <f>+'Dramakan hosqer'!F70</f>
        <v>0</v>
      </c>
      <c r="E65" s="386">
        <f t="shared" si="0"/>
        <v>0</v>
      </c>
      <c r="F65" s="387"/>
      <c r="G65" s="388"/>
      <c r="H65" s="323"/>
      <c r="I65" s="323"/>
      <c r="J65" s="323"/>
      <c r="K65" s="323"/>
      <c r="L65" s="323"/>
      <c r="M65" s="323"/>
      <c r="N65" s="389"/>
      <c r="O65" s="389"/>
      <c r="P65" s="389"/>
      <c r="Q65" s="389"/>
      <c r="R65" s="389"/>
      <c r="S65" s="389"/>
      <c r="T65" s="389"/>
    </row>
    <row r="66" spans="1:20" s="19" customFormat="1" ht="17.25">
      <c r="A66" s="23">
        <f>+A62+1</f>
        <v>26</v>
      </c>
      <c r="B66" s="143" t="str">
        <f>+'Dramakan hosqer'!B71</f>
        <v>Կրեդիտորական պարտքի մարման գծով</v>
      </c>
      <c r="C66" s="108">
        <v>516.20000000000005</v>
      </c>
      <c r="D66" s="108">
        <f>+'Dramakan hosqer'!F71</f>
        <v>583.40000000000009</v>
      </c>
      <c r="E66" s="108">
        <f t="shared" si="0"/>
        <v>67.200000000000045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23">
        <f>+A66+1</f>
        <v>27</v>
      </c>
      <c r="B67" s="143" t="str">
        <f>+'Dramakan hosqer'!B73</f>
        <v>Այլ արտահոսքերի գծով</v>
      </c>
      <c r="C67" s="108"/>
      <c r="D67" s="108">
        <f>+'Dramakan hosqer'!F73</f>
        <v>0</v>
      </c>
      <c r="E67" s="108">
        <f t="shared" si="0"/>
        <v>0</v>
      </c>
      <c r="F67" s="108"/>
      <c r="G67" s="32" t="s">
        <v>195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54</v>
      </c>
      <c r="B68" s="337" t="s">
        <v>57</v>
      </c>
      <c r="C68" s="106">
        <f>+C69+C77</f>
        <v>1636.2</v>
      </c>
      <c r="D68" s="106">
        <f>+D69+D77</f>
        <v>1843</v>
      </c>
      <c r="E68" s="106">
        <f t="shared" si="0"/>
        <v>206.79999999999995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71" t="str">
        <f>+'Dramakan hosqer'!B75</f>
        <v>Հիմնական միջոցների ձեռքբերում, այդ թվում՝</v>
      </c>
      <c r="C69" s="108">
        <f>SUM(C70:C75)</f>
        <v>1636.2</v>
      </c>
      <c r="D69" s="108">
        <f>SUM(D70:D75)</f>
        <v>1843</v>
      </c>
      <c r="E69" s="108">
        <f t="shared" si="0"/>
        <v>206.79999999999995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4" customFormat="1" ht="17.25">
      <c r="A70" s="315">
        <v>1.1000000000000001</v>
      </c>
      <c r="B70" s="316" t="str">
        <f>+'Dramakan hosqer'!B76</f>
        <v>գրասենյակային և տնտեսական գույք/պահարաններ, ներքնակ/</v>
      </c>
      <c r="C70" s="318">
        <v>579</v>
      </c>
      <c r="D70" s="318">
        <f>+'Dramakan hosqer'!F76</f>
        <v>1143</v>
      </c>
      <c r="E70" s="386">
        <f t="shared" ref="E70:E84" si="5">D70-C70</f>
        <v>564</v>
      </c>
      <c r="F70" s="387"/>
      <c r="G70" s="388"/>
      <c r="H70" s="323"/>
      <c r="I70" s="323"/>
      <c r="J70" s="323"/>
      <c r="K70" s="323"/>
      <c r="L70" s="323"/>
      <c r="M70" s="323"/>
      <c r="N70" s="389"/>
      <c r="O70" s="389"/>
      <c r="P70" s="389"/>
      <c r="Q70" s="389"/>
      <c r="R70" s="389"/>
      <c r="S70" s="389"/>
      <c r="T70" s="389"/>
    </row>
    <row r="71" spans="1:20" s="324" customFormat="1" ht="17.25">
      <c r="A71" s="315">
        <v>1.1000000000000001</v>
      </c>
      <c r="B71" s="316" t="str">
        <f>+'Dramakan hosqer'!B77</f>
        <v>համակարգչային սարքավորումներ / տեխնիկա</v>
      </c>
      <c r="C71" s="425">
        <v>233.2</v>
      </c>
      <c r="D71" s="318">
        <v>675</v>
      </c>
      <c r="E71" s="386"/>
      <c r="F71" s="387"/>
      <c r="G71" s="388"/>
      <c r="H71" s="323"/>
      <c r="I71" s="323"/>
      <c r="J71" s="323"/>
      <c r="K71" s="323"/>
      <c r="L71" s="323"/>
      <c r="M71" s="323"/>
      <c r="N71" s="389"/>
      <c r="O71" s="389"/>
      <c r="P71" s="389"/>
      <c r="Q71" s="389"/>
      <c r="R71" s="389"/>
      <c r="S71" s="389"/>
      <c r="T71" s="389"/>
    </row>
    <row r="72" spans="1:20" s="324" customFormat="1" ht="17.25">
      <c r="A72" s="315">
        <v>1.3</v>
      </c>
      <c r="B72" s="316" t="str">
        <f>+'Dramakan hosqer'!B78</f>
        <v>մեքենաներ և սարքավորումներ</v>
      </c>
      <c r="C72" s="425">
        <v>320</v>
      </c>
      <c r="D72" s="318">
        <v>25</v>
      </c>
      <c r="E72" s="386">
        <f t="shared" si="5"/>
        <v>-295</v>
      </c>
      <c r="F72" s="387"/>
      <c r="G72" s="388"/>
      <c r="H72" s="323"/>
      <c r="I72" s="323"/>
      <c r="J72" s="323"/>
      <c r="K72" s="323"/>
      <c r="L72" s="323"/>
      <c r="M72" s="323"/>
      <c r="N72" s="389"/>
      <c r="O72" s="389"/>
      <c r="P72" s="389"/>
      <c r="Q72" s="389"/>
      <c r="R72" s="389"/>
      <c r="S72" s="389"/>
      <c r="T72" s="389"/>
    </row>
    <row r="73" spans="1:20" s="324" customFormat="1" ht="17.25">
      <c r="A73" s="315">
        <v>1.4</v>
      </c>
      <c r="B73" s="316" t="str">
        <f>+'Dramakan hosqer'!B79</f>
        <v>սպորտային գույք</v>
      </c>
      <c r="C73" s="425">
        <v>504</v>
      </c>
      <c r="D73" s="318">
        <f>+'Dramakan hosqer'!F79</f>
        <v>0</v>
      </c>
      <c r="E73" s="386"/>
      <c r="F73" s="387"/>
      <c r="G73" s="388"/>
      <c r="H73" s="323"/>
      <c r="I73" s="323"/>
      <c r="J73" s="323"/>
      <c r="K73" s="323"/>
      <c r="L73" s="323"/>
      <c r="M73" s="323"/>
      <c r="N73" s="389"/>
      <c r="O73" s="389"/>
      <c r="P73" s="389"/>
      <c r="Q73" s="389"/>
      <c r="R73" s="389"/>
      <c r="S73" s="389"/>
      <c r="T73" s="389"/>
    </row>
    <row r="74" spans="1:20" s="324" customFormat="1" ht="17.25" hidden="1">
      <c r="A74" s="315">
        <v>1.5</v>
      </c>
      <c r="B74" s="316" t="str">
        <f>+'Dramakan hosqer'!B80</f>
        <v>գրականություն</v>
      </c>
      <c r="C74" s="318"/>
      <c r="D74" s="318"/>
      <c r="E74" s="386"/>
      <c r="F74" s="387"/>
      <c r="G74" s="388"/>
      <c r="H74" s="323"/>
      <c r="I74" s="323"/>
      <c r="J74" s="323"/>
      <c r="K74" s="323"/>
      <c r="L74" s="323"/>
      <c r="M74" s="323"/>
      <c r="N74" s="389"/>
      <c r="O74" s="389"/>
      <c r="P74" s="389"/>
      <c r="Q74" s="389"/>
      <c r="R74" s="389"/>
      <c r="S74" s="389"/>
      <c r="T74" s="389"/>
    </row>
    <row r="75" spans="1:20" s="324" customFormat="1" ht="17.25" hidden="1">
      <c r="A75" s="315">
        <v>1.6</v>
      </c>
      <c r="B75" s="316" t="str">
        <f>+'Dramakan hosqer'!B81</f>
        <v>Պրոյեկտոր</v>
      </c>
      <c r="C75" s="318"/>
      <c r="D75" s="318">
        <f>+'Dramakan hosqer'!F81</f>
        <v>0</v>
      </c>
      <c r="E75" s="386">
        <f>D75-C75</f>
        <v>0</v>
      </c>
      <c r="F75" s="387"/>
      <c r="G75" s="32" t="s">
        <v>280</v>
      </c>
      <c r="H75" s="323"/>
      <c r="I75" s="323"/>
      <c r="J75" s="323"/>
      <c r="K75" s="323"/>
      <c r="L75" s="323"/>
      <c r="M75" s="323"/>
      <c r="N75" s="389"/>
      <c r="O75" s="389"/>
      <c r="P75" s="389"/>
      <c r="Q75" s="389"/>
      <c r="R75" s="389"/>
      <c r="S75" s="389"/>
      <c r="T75" s="389"/>
    </row>
    <row r="76" spans="1:20" s="324" customFormat="1" ht="17.25" hidden="1">
      <c r="A76" s="315"/>
      <c r="B76" s="316"/>
      <c r="C76" s="318"/>
      <c r="D76" s="318"/>
      <c r="E76" s="386"/>
      <c r="F76" s="387"/>
      <c r="G76" s="32"/>
      <c r="H76" s="323"/>
      <c r="I76" s="323"/>
      <c r="J76" s="323"/>
      <c r="K76" s="323"/>
      <c r="L76" s="323"/>
      <c r="M76" s="323"/>
      <c r="N76" s="389"/>
      <c r="O76" s="389"/>
      <c r="P76" s="389"/>
      <c r="Q76" s="389"/>
      <c r="R76" s="389"/>
      <c r="S76" s="389"/>
      <c r="T76" s="389"/>
    </row>
    <row r="77" spans="1:20" s="19" customFormat="1" ht="34.5" hidden="1">
      <c r="A77" s="23">
        <v>2</v>
      </c>
      <c r="B77" s="371" t="str">
        <f>+'Dramakan hosqer'!B83</f>
        <v>Հիմնական միջոցների հիմնական վերանորոգում, 
այդ թվում՝</v>
      </c>
      <c r="C77" s="108">
        <f>SUM(C78:C80)</f>
        <v>0</v>
      </c>
      <c r="D77" s="108">
        <f>SUM(D78:D80)</f>
        <v>0</v>
      </c>
      <c r="E77" s="108">
        <f>D77-C77</f>
        <v>0</v>
      </c>
      <c r="F77" s="108"/>
      <c r="G77" s="32"/>
      <c r="H77" s="42"/>
      <c r="I77" s="42"/>
      <c r="J77" s="42"/>
      <c r="K77" s="42"/>
      <c r="L77" s="42"/>
      <c r="M77" s="42"/>
      <c r="N77" s="49"/>
      <c r="O77" s="49"/>
      <c r="P77" s="49"/>
      <c r="Q77" s="49"/>
      <c r="R77" s="49"/>
      <c r="S77" s="49"/>
      <c r="T77" s="49"/>
    </row>
    <row r="78" spans="1:20" s="324" customFormat="1" ht="17.25" hidden="1">
      <c r="A78" s="315">
        <v>2.1</v>
      </c>
      <c r="B78" s="316" t="str">
        <f>+'Dramakan hosqer'!B84</f>
        <v>ամրացված գույքի (շենք)</v>
      </c>
      <c r="C78" s="318"/>
      <c r="D78" s="318">
        <f>+'Dramakan hosqer'!F84</f>
        <v>0</v>
      </c>
      <c r="E78" s="386">
        <f t="shared" si="5"/>
        <v>0</v>
      </c>
      <c r="F78" s="387"/>
      <c r="G78" s="388"/>
      <c r="H78" s="323"/>
      <c r="I78" s="323"/>
      <c r="J78" s="323"/>
      <c r="K78" s="323"/>
      <c r="L78" s="323"/>
      <c r="M78" s="323"/>
      <c r="N78" s="389"/>
      <c r="O78" s="389"/>
      <c r="P78" s="389"/>
      <c r="Q78" s="389"/>
      <c r="R78" s="389"/>
      <c r="S78" s="389"/>
      <c r="T78" s="389"/>
    </row>
    <row r="79" spans="1:20" s="324" customFormat="1" ht="17.25" hidden="1">
      <c r="A79" s="315">
        <v>2.2000000000000002</v>
      </c>
      <c r="B79" s="316" t="str">
        <f>+'Dramakan hosqer'!B85</f>
        <v>հիմնական միջոցի</v>
      </c>
      <c r="C79" s="318"/>
      <c r="D79" s="318">
        <f>+'Dramakan hosqer'!F85</f>
        <v>0</v>
      </c>
      <c r="E79" s="386">
        <f t="shared" si="5"/>
        <v>0</v>
      </c>
      <c r="F79" s="387"/>
      <c r="G79" s="388"/>
      <c r="H79" s="323"/>
      <c r="I79" s="323"/>
      <c r="J79" s="323"/>
      <c r="K79" s="323"/>
      <c r="L79" s="323"/>
      <c r="M79" s="323"/>
      <c r="N79" s="389"/>
      <c r="O79" s="389"/>
      <c r="P79" s="389"/>
      <c r="Q79" s="389"/>
      <c r="R79" s="389"/>
      <c r="S79" s="389"/>
      <c r="T79" s="389"/>
    </row>
    <row r="80" spans="1:20" s="324" customFormat="1" ht="17.25" hidden="1">
      <c r="A80" s="315">
        <v>2.2999999999999998</v>
      </c>
      <c r="B80" s="316" t="str">
        <f>+'Dramakan hosqer'!B86</f>
        <v>նախագծանախահաշվային փաստաթղթերի գծով</v>
      </c>
      <c r="C80" s="318"/>
      <c r="D80" s="318">
        <f>+'Dramakan hosqer'!F86</f>
        <v>0</v>
      </c>
      <c r="E80" s="386">
        <f t="shared" si="5"/>
        <v>0</v>
      </c>
      <c r="F80" s="387"/>
      <c r="G80" s="388"/>
      <c r="H80" s="323"/>
      <c r="I80" s="323"/>
      <c r="J80" s="323"/>
      <c r="K80" s="323"/>
      <c r="L80" s="323"/>
      <c r="M80" s="323"/>
      <c r="N80" s="389"/>
      <c r="O80" s="389"/>
      <c r="P80" s="389"/>
      <c r="Q80" s="389"/>
      <c r="R80" s="389"/>
      <c r="S80" s="389"/>
      <c r="T80" s="389"/>
    </row>
    <row r="81" spans="1:20" s="19" customFormat="1" ht="34.5" hidden="1">
      <c r="A81" s="59" t="s">
        <v>55</v>
      </c>
      <c r="B81" s="337" t="s">
        <v>141</v>
      </c>
      <c r="C81" s="106">
        <f>SUM(C82:C83)</f>
        <v>0</v>
      </c>
      <c r="D81" s="106">
        <f>SUM(D82:D83)</f>
        <v>0</v>
      </c>
      <c r="E81" s="106">
        <f t="shared" si="5"/>
        <v>0</v>
      </c>
      <c r="F81" s="106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9" customFormat="1" ht="17.25" hidden="1">
      <c r="A82" s="23">
        <v>1</v>
      </c>
      <c r="B82" s="143" t="str">
        <f>+'Dramakan hosqer'!B88</f>
        <v>Սննդի գծով</v>
      </c>
      <c r="C82" s="108"/>
      <c r="D82" s="108">
        <f>+'Dramakan hosqer'!F88</f>
        <v>0</v>
      </c>
      <c r="E82" s="108">
        <f>D82-C82</f>
        <v>0</v>
      </c>
      <c r="F82" s="108"/>
      <c r="G82" s="32"/>
      <c r="H82" s="42"/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57" customFormat="1" ht="17.25" hidden="1">
      <c r="A83" s="23">
        <v>2</v>
      </c>
      <c r="B83" s="143">
        <f>+'Dramakan hosqer'!B89</f>
        <v>0</v>
      </c>
      <c r="C83" s="108"/>
      <c r="D83" s="108">
        <f>+'Dramakan hosqer'!F89</f>
        <v>0</v>
      </c>
      <c r="E83" s="108">
        <f>D83-C83</f>
        <v>0</v>
      </c>
      <c r="F83" s="108"/>
      <c r="G83" s="32"/>
      <c r="H83" s="31"/>
      <c r="I83" s="31"/>
      <c r="J83" s="31"/>
      <c r="K83" s="31"/>
      <c r="L83" s="31"/>
      <c r="M83" s="31"/>
      <c r="N83" s="28"/>
      <c r="O83" s="28"/>
      <c r="P83" s="28"/>
      <c r="Q83" s="28"/>
      <c r="R83" s="28"/>
      <c r="S83" s="28"/>
      <c r="T83" s="28"/>
    </row>
    <row r="84" spans="1:20" s="63" customFormat="1" ht="34.5">
      <c r="A84" s="336" t="s">
        <v>37</v>
      </c>
      <c r="B84" s="337" t="s">
        <v>38</v>
      </c>
      <c r="C84" s="106">
        <f>C6+C7-C23</f>
        <v>4629.1999999999971</v>
      </c>
      <c r="D84" s="106">
        <f>D6+D7-D23</f>
        <v>12763.360000000015</v>
      </c>
      <c r="E84" s="106">
        <f t="shared" si="5"/>
        <v>8134.160000000018</v>
      </c>
      <c r="F84" s="106"/>
      <c r="G84" s="55"/>
      <c r="H84" s="45"/>
      <c r="I84" s="45"/>
      <c r="J84" s="45"/>
      <c r="K84" s="45"/>
      <c r="L84" s="45"/>
      <c r="M84" s="45"/>
      <c r="N84" s="50"/>
      <c r="O84" s="50"/>
      <c r="P84" s="50"/>
      <c r="Q84" s="50"/>
      <c r="R84" s="50"/>
      <c r="S84" s="50"/>
      <c r="T84" s="50"/>
    </row>
    <row r="85" spans="1:20" s="7" customFormat="1" ht="46.5" customHeight="1">
      <c r="A85" s="6"/>
      <c r="B85" s="8"/>
      <c r="C85" s="6"/>
      <c r="D85" s="6"/>
      <c r="E85" s="6"/>
      <c r="F85" s="6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s="7" customFormat="1" ht="25.5" customHeight="1">
      <c r="B86" s="343" t="s">
        <v>2</v>
      </c>
      <c r="C86" s="67"/>
      <c r="D86" s="450" t="s">
        <v>293</v>
      </c>
      <c r="E86" s="450"/>
      <c r="F86" s="45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ht="13.5" customHeight="1">
      <c r="A87" s="7"/>
      <c r="B87" s="66" t="s">
        <v>4</v>
      </c>
      <c r="C87" s="372"/>
      <c r="D87" s="452" t="s">
        <v>90</v>
      </c>
      <c r="E87" s="452"/>
      <c r="F87" s="41"/>
    </row>
    <row r="88" spans="1:20" ht="22.5" customHeight="1">
      <c r="B88" s="373" t="s">
        <v>6</v>
      </c>
      <c r="C88" s="67"/>
      <c r="D88" s="450" t="str">
        <f>+'Ekamut-caxs'!D76</f>
        <v>Ս․Բոյախչյան</v>
      </c>
      <c r="E88" s="450"/>
      <c r="F88" s="45"/>
    </row>
    <row r="89" spans="1:20" ht="12" customHeight="1">
      <c r="B89" s="65"/>
      <c r="C89" s="67"/>
      <c r="D89" s="452" t="s">
        <v>90</v>
      </c>
      <c r="E89" s="452"/>
      <c r="F89" s="41"/>
    </row>
    <row r="90" spans="1:20">
      <c r="B90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D7" sqref="D7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3" t="s">
        <v>66</v>
      </c>
      <c r="B1" s="453"/>
      <c r="C1" s="453"/>
      <c r="D1" s="453"/>
      <c r="E1" s="45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4" t="str">
        <f>+'Ekamut-caxs'!A7:D7</f>
        <v xml:space="preserve">«Երևանի հ․ 125 մսուր-մանկապարտեզ» ՀՈԱԿ-ի </v>
      </c>
      <c r="B2" s="455"/>
      <c r="C2" s="455"/>
      <c r="D2" s="455"/>
      <c r="E2" s="45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6" t="s">
        <v>144</v>
      </c>
      <c r="B3" s="456"/>
      <c r="C3" s="456"/>
      <c r="D3" s="456"/>
      <c r="E3" s="45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7" t="s">
        <v>256</v>
      </c>
      <c r="B4" s="457"/>
      <c r="C4" s="457"/>
      <c r="D4" s="457"/>
      <c r="E4" s="457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8" t="s">
        <v>149</v>
      </c>
      <c r="B7" s="459"/>
      <c r="C7" s="459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151</v>
      </c>
      <c r="C9" s="79" t="s">
        <v>152</v>
      </c>
      <c r="D9" s="11"/>
      <c r="E9" s="11"/>
    </row>
    <row r="10" spans="1:22">
      <c r="A10" s="79">
        <v>1.2</v>
      </c>
      <c r="B10" s="80" t="s">
        <v>153</v>
      </c>
      <c r="C10" s="79" t="s">
        <v>154</v>
      </c>
      <c r="D10" s="11"/>
      <c r="E10" s="11"/>
    </row>
    <row r="11" spans="1:22">
      <c r="A11" s="79">
        <v>1.3</v>
      </c>
      <c r="B11" s="80" t="s">
        <v>155</v>
      </c>
      <c r="C11" s="79" t="s">
        <v>156</v>
      </c>
      <c r="D11" s="11"/>
      <c r="E11" s="11"/>
    </row>
    <row r="12" spans="1:22">
      <c r="A12" s="79">
        <v>1.4</v>
      </c>
      <c r="B12" s="81" t="s">
        <v>157</v>
      </c>
      <c r="C12" s="82" t="s">
        <v>158</v>
      </c>
      <c r="D12" s="11"/>
      <c r="E12" s="11"/>
    </row>
    <row r="13" spans="1:22">
      <c r="A13" s="79">
        <v>1.5</v>
      </c>
      <c r="B13" s="81"/>
      <c r="C13" s="79" t="s">
        <v>159</v>
      </c>
      <c r="D13" s="11"/>
      <c r="E13" s="11"/>
    </row>
    <row r="14" spans="1:22">
      <c r="A14" s="79">
        <v>1.6</v>
      </c>
      <c r="B14" s="80" t="s">
        <v>192</v>
      </c>
      <c r="C14" s="79" t="s">
        <v>160</v>
      </c>
      <c r="D14" s="11"/>
      <c r="E14" s="11"/>
    </row>
    <row r="15" spans="1:22" ht="27">
      <c r="A15" s="79">
        <v>1.7</v>
      </c>
      <c r="B15" s="81"/>
      <c r="C15" s="79" t="s">
        <v>183</v>
      </c>
      <c r="D15" s="11"/>
      <c r="E15" s="11"/>
    </row>
    <row r="16" spans="1:22">
      <c r="A16" s="79">
        <v>1.8</v>
      </c>
      <c r="B16" s="81"/>
      <c r="C16" s="83" t="s">
        <v>182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216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161</v>
      </c>
      <c r="C23" s="79" t="s">
        <v>35</v>
      </c>
      <c r="D23" s="11"/>
      <c r="E23" s="11"/>
    </row>
    <row r="24" spans="1:22">
      <c r="A24" s="79">
        <v>2.6</v>
      </c>
      <c r="B24" s="81" t="s">
        <v>161</v>
      </c>
      <c r="C24" s="79" t="s">
        <v>47</v>
      </c>
      <c r="D24" s="11"/>
      <c r="E24" s="11"/>
    </row>
    <row r="25" spans="1:22">
      <c r="A25" s="79">
        <v>2.7</v>
      </c>
      <c r="B25" s="81" t="s">
        <v>161</v>
      </c>
      <c r="C25" s="79" t="s">
        <v>162</v>
      </c>
      <c r="D25" s="11"/>
      <c r="E25" s="11"/>
    </row>
    <row r="26" spans="1:22">
      <c r="A26" s="79">
        <v>2.8</v>
      </c>
      <c r="B26" s="81" t="s">
        <v>161</v>
      </c>
      <c r="C26" s="79" t="s">
        <v>163</v>
      </c>
      <c r="D26" s="11"/>
      <c r="E26" s="11"/>
    </row>
    <row r="27" spans="1:22">
      <c r="A27" s="79">
        <v>2.9</v>
      </c>
      <c r="B27" s="80" t="s">
        <v>164</v>
      </c>
      <c r="C27" s="79" t="s">
        <v>165</v>
      </c>
      <c r="D27" s="11"/>
      <c r="E27" s="11"/>
    </row>
    <row r="28" spans="1:22">
      <c r="A28" s="85">
        <v>2.1</v>
      </c>
      <c r="B28" s="81" t="s">
        <v>166</v>
      </c>
      <c r="C28" s="79" t="s">
        <v>167</v>
      </c>
      <c r="D28" s="11"/>
      <c r="E28" s="11"/>
    </row>
    <row r="29" spans="1:22">
      <c r="A29" s="85">
        <v>2.11</v>
      </c>
      <c r="B29" s="81"/>
      <c r="C29" s="83" t="s">
        <v>168</v>
      </c>
      <c r="D29" s="11"/>
      <c r="E29" s="11"/>
    </row>
    <row r="30" spans="1:22" s="60" customFormat="1" ht="28.5">
      <c r="A30" s="75">
        <v>2</v>
      </c>
      <c r="B30" s="86" t="s">
        <v>169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170</v>
      </c>
      <c r="D31" s="11"/>
      <c r="E31" s="11"/>
    </row>
    <row r="32" spans="1:22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8" t="s">
        <v>174</v>
      </c>
      <c r="B35" s="459"/>
      <c r="C35" s="459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423">
        <v>364.3</v>
      </c>
      <c r="E36" s="11"/>
    </row>
    <row r="37" spans="1:22">
      <c r="A37" s="79">
        <v>1.2</v>
      </c>
      <c r="B37" s="80" t="s">
        <v>153</v>
      </c>
      <c r="C37" s="79" t="s">
        <v>154</v>
      </c>
      <c r="D37" s="423">
        <v>182.9</v>
      </c>
      <c r="E37" s="11"/>
    </row>
    <row r="38" spans="1:22">
      <c r="A38" s="79">
        <v>1.3</v>
      </c>
      <c r="B38" s="80" t="s">
        <v>155</v>
      </c>
      <c r="C38" s="79" t="s">
        <v>156</v>
      </c>
      <c r="D38" s="423">
        <v>26.6</v>
      </c>
      <c r="E38" s="11"/>
    </row>
    <row r="39" spans="1:22">
      <c r="A39" s="79">
        <v>1.4</v>
      </c>
      <c r="B39" s="81" t="s">
        <v>157</v>
      </c>
      <c r="C39" s="82" t="s">
        <v>158</v>
      </c>
      <c r="D39" s="11"/>
      <c r="E39" s="11"/>
    </row>
    <row r="40" spans="1:22">
      <c r="A40" s="79">
        <v>1.5</v>
      </c>
      <c r="B40" s="81"/>
      <c r="C40" s="79" t="s">
        <v>159</v>
      </c>
      <c r="D40" s="11"/>
      <c r="E40" s="11"/>
    </row>
    <row r="41" spans="1:22">
      <c r="A41" s="79">
        <v>1.6</v>
      </c>
      <c r="B41" s="80" t="s">
        <v>192</v>
      </c>
      <c r="C41" s="79" t="s">
        <v>160</v>
      </c>
      <c r="D41" s="11">
        <v>9.6</v>
      </c>
      <c r="E41" s="11"/>
    </row>
    <row r="42" spans="1:22" ht="27">
      <c r="A42" s="79">
        <v>1.7</v>
      </c>
      <c r="B42" s="81"/>
      <c r="C42" s="79" t="s">
        <v>183</v>
      </c>
      <c r="D42" s="11"/>
      <c r="E42" s="11"/>
    </row>
    <row r="43" spans="1:22">
      <c r="A43" s="79">
        <v>1.8</v>
      </c>
      <c r="B43" s="81"/>
      <c r="C43" s="83" t="s">
        <v>182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161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161</v>
      </c>
      <c r="C48" s="79" t="s">
        <v>47</v>
      </c>
      <c r="D48" s="11"/>
      <c r="E48" s="11"/>
    </row>
    <row r="49" spans="1:22">
      <c r="A49" s="79">
        <v>2.4</v>
      </c>
      <c r="B49" s="81" t="s">
        <v>161</v>
      </c>
      <c r="C49" s="79" t="s">
        <v>162</v>
      </c>
      <c r="D49" s="11"/>
      <c r="E49" s="11"/>
    </row>
    <row r="50" spans="1:22">
      <c r="A50" s="79">
        <v>2.5</v>
      </c>
      <c r="B50" s="81" t="s">
        <v>161</v>
      </c>
      <c r="C50" s="79" t="s">
        <v>163</v>
      </c>
      <c r="D50" s="11"/>
      <c r="E50" s="11"/>
    </row>
    <row r="51" spans="1:22">
      <c r="A51" s="79">
        <v>2.6</v>
      </c>
      <c r="B51" s="80" t="s">
        <v>164</v>
      </c>
      <c r="C51" s="79" t="s">
        <v>165</v>
      </c>
      <c r="D51" s="11"/>
      <c r="E51" s="11"/>
    </row>
    <row r="52" spans="1:22">
      <c r="A52" s="79">
        <v>2.7</v>
      </c>
      <c r="B52" s="81" t="s">
        <v>166</v>
      </c>
      <c r="C52" s="79" t="s">
        <v>167</v>
      </c>
      <c r="D52" s="11"/>
      <c r="E52" s="11"/>
    </row>
    <row r="53" spans="1:22">
      <c r="A53" s="79">
        <v>2.8</v>
      </c>
      <c r="B53" s="81"/>
      <c r="C53" s="83" t="s">
        <v>168</v>
      </c>
      <c r="D53" s="11"/>
      <c r="E53" s="11"/>
    </row>
    <row r="54" spans="1:22" ht="28.5">
      <c r="A54" s="79"/>
      <c r="B54" s="76" t="s">
        <v>175</v>
      </c>
      <c r="C54" s="10"/>
      <c r="D54" s="77">
        <f>SUM(D55:D58)</f>
        <v>948.3</v>
      </c>
      <c r="E54" s="11"/>
      <c r="F54" s="113">
        <f>SUM(D36:D53)</f>
        <v>583.40000000000009</v>
      </c>
      <c r="G54" s="113">
        <f>+D59-D54-F54</f>
        <v>0</v>
      </c>
    </row>
    <row r="55" spans="1:22" ht="33">
      <c r="A55" s="79">
        <v>1.1000000000000001</v>
      </c>
      <c r="B55" s="107"/>
      <c r="C55" s="361" t="s">
        <v>181</v>
      </c>
      <c r="D55" s="84">
        <v>948.3</v>
      </c>
      <c r="E55" s="11"/>
    </row>
    <row r="56" spans="1:22" ht="27">
      <c r="A56" s="79">
        <v>1.2</v>
      </c>
      <c r="B56" s="92"/>
      <c r="C56" s="79" t="s">
        <v>170</v>
      </c>
      <c r="D56" s="11"/>
      <c r="E56" s="79"/>
    </row>
    <row r="57" spans="1:22">
      <c r="A57" s="79">
        <v>1.3</v>
      </c>
      <c r="B57" s="81" t="s">
        <v>166</v>
      </c>
      <c r="C57" s="79" t="s">
        <v>172</v>
      </c>
      <c r="D57" s="11"/>
      <c r="E57" s="11"/>
    </row>
    <row r="58" spans="1:22">
      <c r="A58" s="79">
        <v>1.4</v>
      </c>
      <c r="B58" s="81" t="s">
        <v>166</v>
      </c>
      <c r="C58" s="79" t="s">
        <v>173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1531.7</v>
      </c>
      <c r="E59" s="96"/>
      <c r="F59" s="274">
        <f>+D59-D55</f>
        <v>583.40000000000009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176</v>
      </c>
    </row>
    <row r="62" spans="1:22" ht="59.25" customHeight="1">
      <c r="A62" s="98">
        <v>1</v>
      </c>
      <c r="B62" s="99" t="s">
        <v>277</v>
      </c>
      <c r="C62" s="95">
        <f>+'Dramakani hamematakan'!C84</f>
        <v>4629.1999999999971</v>
      </c>
      <c r="D62" s="460" t="s">
        <v>177</v>
      </c>
      <c r="E62" s="461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0" t="s">
        <v>293</v>
      </c>
      <c r="E64" s="450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2" t="s">
        <v>90</v>
      </c>
      <c r="E65" s="46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63" t="str">
        <f>+'Ekamut-caxs'!D76</f>
        <v>Ս․Բոյախչյան</v>
      </c>
      <c r="E66" s="463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4" t="s">
        <v>90</v>
      </c>
      <c r="E67" s="46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2" zoomScale="85" zoomScaleSheetLayoutView="85" workbookViewId="0">
      <selection activeCell="D7" sqref="D7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7" t="s">
        <v>66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</row>
    <row r="2" spans="1:15" s="211" customFormat="1" ht="21.75" customHeight="1">
      <c r="A2" s="466" t="str">
        <f>+'Ekamut-caxs'!A7</f>
        <v xml:space="preserve">«Երևանի հ․ 125 մսուր-մանկապարտեզ»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</row>
    <row r="3" spans="1:15" s="211" customFormat="1" ht="21" customHeight="1">
      <c r="A3" s="466" t="s">
        <v>91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</row>
    <row r="4" spans="1:15" ht="21" customHeight="1" thickBot="1"/>
    <row r="5" spans="1:15" s="215" customFormat="1" ht="19.5" customHeight="1">
      <c r="A5" s="472" t="s">
        <v>112</v>
      </c>
      <c r="B5" s="474" t="s">
        <v>92</v>
      </c>
      <c r="C5" s="476" t="s">
        <v>93</v>
      </c>
      <c r="D5" s="477"/>
      <c r="E5" s="477"/>
      <c r="F5" s="478"/>
      <c r="G5" s="476" t="s">
        <v>94</v>
      </c>
      <c r="H5" s="477"/>
      <c r="I5" s="477"/>
      <c r="J5" s="478"/>
      <c r="K5" s="476" t="s">
        <v>134</v>
      </c>
      <c r="L5" s="477"/>
      <c r="M5" s="477"/>
      <c r="N5" s="477"/>
      <c r="O5" s="478"/>
    </row>
    <row r="6" spans="1:15" s="217" customFormat="1" ht="51" customHeight="1">
      <c r="A6" s="473"/>
      <c r="B6" s="475"/>
      <c r="C6" s="395" t="s">
        <v>236</v>
      </c>
      <c r="D6" s="216" t="s">
        <v>220</v>
      </c>
      <c r="E6" s="216" t="s">
        <v>264</v>
      </c>
      <c r="F6" s="396" t="s">
        <v>265</v>
      </c>
      <c r="G6" s="395" t="s">
        <v>237</v>
      </c>
      <c r="H6" s="216" t="s">
        <v>220</v>
      </c>
      <c r="I6" s="216" t="s">
        <v>266</v>
      </c>
      <c r="J6" s="396" t="s">
        <v>265</v>
      </c>
      <c r="K6" s="395" t="s">
        <v>236</v>
      </c>
      <c r="L6" s="216" t="s">
        <v>264</v>
      </c>
      <c r="M6" s="216" t="s">
        <v>267</v>
      </c>
      <c r="N6" s="214" t="s">
        <v>268</v>
      </c>
      <c r="O6" s="409" t="s">
        <v>269</v>
      </c>
    </row>
    <row r="7" spans="1:15" ht="19.5" customHeight="1">
      <c r="A7" s="240">
        <v>1</v>
      </c>
      <c r="B7" s="411" t="s">
        <v>95</v>
      </c>
      <c r="C7" s="397">
        <v>2091</v>
      </c>
      <c r="D7" s="218">
        <v>300476.7</v>
      </c>
      <c r="E7" s="397">
        <v>2987</v>
      </c>
      <c r="F7" s="398">
        <f>IF((E7&lt;10000), E7*143.7, E7*107.1)</f>
        <v>429231.89999999997</v>
      </c>
      <c r="G7" s="399">
        <v>4560</v>
      </c>
      <c r="H7" s="292">
        <v>233269</v>
      </c>
      <c r="I7" s="399">
        <v>4400</v>
      </c>
      <c r="J7" s="398">
        <f>+I7*53.48</f>
        <v>235312</v>
      </c>
      <c r="K7" s="399">
        <v>84</v>
      </c>
      <c r="L7" s="399">
        <v>65.5</v>
      </c>
      <c r="M7" s="296">
        <f>+L7*200.42</f>
        <v>13127.509999999998</v>
      </c>
      <c r="N7" s="294">
        <f>+L7*5.572</f>
        <v>364.96600000000001</v>
      </c>
      <c r="O7" s="295">
        <f>+N7+M7</f>
        <v>13492.475999999999</v>
      </c>
    </row>
    <row r="8" spans="1:15" ht="19.5" customHeight="1">
      <c r="A8" s="240">
        <v>2</v>
      </c>
      <c r="B8" s="411" t="s">
        <v>96</v>
      </c>
      <c r="C8" s="399">
        <v>1635</v>
      </c>
      <c r="D8" s="292">
        <v>234949.5</v>
      </c>
      <c r="E8" s="399">
        <v>1635</v>
      </c>
      <c r="F8" s="398">
        <f t="shared" ref="F8:F18" si="0">IF((E8&lt;10000), E8*143.7, E8*107.1)</f>
        <v>234949.49999999997</v>
      </c>
      <c r="G8" s="399">
        <v>4000</v>
      </c>
      <c r="H8" s="292">
        <v>207720</v>
      </c>
      <c r="I8" s="399">
        <v>4000</v>
      </c>
      <c r="J8" s="398">
        <f t="shared" ref="J8:J18" si="1">+I8*53.48</f>
        <v>213920</v>
      </c>
      <c r="K8" s="399">
        <v>110</v>
      </c>
      <c r="L8" s="399">
        <v>110</v>
      </c>
      <c r="M8" s="296">
        <f t="shared" ref="M8:M18" si="2">+L8*200.42</f>
        <v>22046.199999999997</v>
      </c>
      <c r="N8" s="294">
        <f t="shared" ref="N8:N18" si="3">+L8*5.572</f>
        <v>612.91999999999996</v>
      </c>
      <c r="O8" s="295">
        <f t="shared" ref="O8:O18" si="4">+N8+M8</f>
        <v>22659.119999999995</v>
      </c>
    </row>
    <row r="9" spans="1:15" ht="19.5" customHeight="1">
      <c r="A9" s="240">
        <v>3</v>
      </c>
      <c r="B9" s="411" t="s">
        <v>97</v>
      </c>
      <c r="C9" s="399">
        <v>1242</v>
      </c>
      <c r="D9" s="292">
        <v>178475.4</v>
      </c>
      <c r="E9" s="399">
        <v>1242</v>
      </c>
      <c r="F9" s="398">
        <f t="shared" si="0"/>
        <v>178475.4</v>
      </c>
      <c r="G9" s="399">
        <v>3540</v>
      </c>
      <c r="H9" s="292">
        <v>183719</v>
      </c>
      <c r="I9" s="399">
        <v>3540</v>
      </c>
      <c r="J9" s="398">
        <f t="shared" si="1"/>
        <v>189319.19999999998</v>
      </c>
      <c r="K9" s="399">
        <v>71</v>
      </c>
      <c r="L9" s="399">
        <v>71</v>
      </c>
      <c r="M9" s="296">
        <f t="shared" si="2"/>
        <v>14229.82</v>
      </c>
      <c r="N9" s="294">
        <f t="shared" si="3"/>
        <v>395.61200000000002</v>
      </c>
      <c r="O9" s="295">
        <f t="shared" si="4"/>
        <v>14625.431999999999</v>
      </c>
    </row>
    <row r="10" spans="1:15" ht="19.5" customHeight="1">
      <c r="A10" s="240">
        <v>4</v>
      </c>
      <c r="B10" s="411" t="s">
        <v>98</v>
      </c>
      <c r="C10" s="399"/>
      <c r="D10" s="292"/>
      <c r="E10" s="399"/>
      <c r="F10" s="398">
        <f t="shared" si="0"/>
        <v>0</v>
      </c>
      <c r="G10" s="399">
        <v>2980</v>
      </c>
      <c r="H10" s="292">
        <v>152570</v>
      </c>
      <c r="I10" s="399">
        <v>2980</v>
      </c>
      <c r="J10" s="398">
        <f t="shared" si="1"/>
        <v>159370.4</v>
      </c>
      <c r="K10" s="399">
        <v>119</v>
      </c>
      <c r="L10" s="399">
        <v>119</v>
      </c>
      <c r="M10" s="296">
        <f t="shared" si="2"/>
        <v>23849.98</v>
      </c>
      <c r="N10" s="294">
        <f t="shared" si="3"/>
        <v>663.06799999999998</v>
      </c>
      <c r="O10" s="295">
        <f t="shared" si="4"/>
        <v>24513.047999999999</v>
      </c>
    </row>
    <row r="11" spans="1:15" ht="19.5" customHeight="1">
      <c r="A11" s="240">
        <v>5</v>
      </c>
      <c r="B11" s="411" t="s">
        <v>99</v>
      </c>
      <c r="C11" s="400"/>
      <c r="D11" s="220"/>
      <c r="E11" s="400"/>
      <c r="F11" s="398">
        <f t="shared" si="0"/>
        <v>0</v>
      </c>
      <c r="G11" s="399">
        <v>2660</v>
      </c>
      <c r="H11" s="292">
        <v>133657</v>
      </c>
      <c r="I11" s="399">
        <v>2660</v>
      </c>
      <c r="J11" s="398">
        <f t="shared" si="1"/>
        <v>142256.79999999999</v>
      </c>
      <c r="K11" s="399">
        <v>107</v>
      </c>
      <c r="L11" s="399">
        <v>107</v>
      </c>
      <c r="M11" s="296">
        <f t="shared" si="2"/>
        <v>21444.94</v>
      </c>
      <c r="N11" s="294">
        <f t="shared" si="3"/>
        <v>596.20399999999995</v>
      </c>
      <c r="O11" s="295">
        <f t="shared" si="4"/>
        <v>22041.144</v>
      </c>
    </row>
    <row r="12" spans="1:15" ht="19.5" customHeight="1">
      <c r="A12" s="240">
        <v>6</v>
      </c>
      <c r="B12" s="411" t="s">
        <v>100</v>
      </c>
      <c r="C12" s="400"/>
      <c r="D12" s="220"/>
      <c r="E12" s="400"/>
      <c r="F12" s="398">
        <f t="shared" si="0"/>
        <v>0</v>
      </c>
      <c r="G12" s="399">
        <v>3080</v>
      </c>
      <c r="H12" s="292">
        <v>146118</v>
      </c>
      <c r="I12" s="399">
        <v>3080</v>
      </c>
      <c r="J12" s="398">
        <f t="shared" si="1"/>
        <v>164718.39999999999</v>
      </c>
      <c r="K12" s="399">
        <v>99</v>
      </c>
      <c r="L12" s="399">
        <v>99</v>
      </c>
      <c r="M12" s="296">
        <f t="shared" si="2"/>
        <v>19841.579999999998</v>
      </c>
      <c r="N12" s="294">
        <f t="shared" si="3"/>
        <v>551.62800000000004</v>
      </c>
      <c r="O12" s="295">
        <f t="shared" si="4"/>
        <v>20393.207999999999</v>
      </c>
    </row>
    <row r="13" spans="1:15" ht="19.5" customHeight="1">
      <c r="A13" s="240">
        <v>7</v>
      </c>
      <c r="B13" s="411" t="s">
        <v>101</v>
      </c>
      <c r="C13" s="400"/>
      <c r="D13" s="220"/>
      <c r="E13" s="400"/>
      <c r="F13" s="398">
        <f t="shared" si="0"/>
        <v>0</v>
      </c>
      <c r="G13" s="399">
        <v>3000</v>
      </c>
      <c r="H13" s="292">
        <v>142440</v>
      </c>
      <c r="I13" s="399">
        <v>3000</v>
      </c>
      <c r="J13" s="398">
        <f t="shared" si="1"/>
        <v>160440</v>
      </c>
      <c r="K13" s="399">
        <v>195</v>
      </c>
      <c r="L13" s="399">
        <v>195</v>
      </c>
      <c r="M13" s="296">
        <f t="shared" si="2"/>
        <v>39081.899999999994</v>
      </c>
      <c r="N13" s="294">
        <f t="shared" si="3"/>
        <v>1086.54</v>
      </c>
      <c r="O13" s="295">
        <f t="shared" si="4"/>
        <v>40168.439999999995</v>
      </c>
    </row>
    <row r="14" spans="1:15" ht="19.5" customHeight="1">
      <c r="A14" s="240">
        <v>8</v>
      </c>
      <c r="B14" s="412" t="s">
        <v>102</v>
      </c>
      <c r="C14" s="400"/>
      <c r="D14" s="220"/>
      <c r="E14" s="400"/>
      <c r="F14" s="398">
        <f t="shared" si="0"/>
        <v>0</v>
      </c>
      <c r="G14" s="399">
        <v>2900</v>
      </c>
      <c r="H14" s="292">
        <v>138692</v>
      </c>
      <c r="I14" s="399">
        <v>2900</v>
      </c>
      <c r="J14" s="398">
        <f t="shared" si="1"/>
        <v>155092</v>
      </c>
      <c r="K14" s="399">
        <v>218</v>
      </c>
      <c r="L14" s="399">
        <v>218</v>
      </c>
      <c r="M14" s="296">
        <f t="shared" si="2"/>
        <v>43691.56</v>
      </c>
      <c r="N14" s="294">
        <f t="shared" si="3"/>
        <v>1214.6959999999999</v>
      </c>
      <c r="O14" s="295">
        <f t="shared" si="4"/>
        <v>44906.255999999994</v>
      </c>
    </row>
    <row r="15" spans="1:15" ht="19.5" customHeight="1">
      <c r="A15" s="240">
        <v>9</v>
      </c>
      <c r="B15" s="412" t="s">
        <v>103</v>
      </c>
      <c r="C15" s="400"/>
      <c r="D15" s="220"/>
      <c r="E15" s="400"/>
      <c r="F15" s="398">
        <f t="shared" si="0"/>
        <v>0</v>
      </c>
      <c r="G15" s="399">
        <v>2960</v>
      </c>
      <c r="H15" s="292">
        <v>141701</v>
      </c>
      <c r="I15" s="399">
        <v>2960</v>
      </c>
      <c r="J15" s="398">
        <f t="shared" si="1"/>
        <v>158300.79999999999</v>
      </c>
      <c r="K15" s="399">
        <v>207</v>
      </c>
      <c r="L15" s="399">
        <v>207</v>
      </c>
      <c r="M15" s="296">
        <f t="shared" si="2"/>
        <v>41486.939999999995</v>
      </c>
      <c r="N15" s="294">
        <f t="shared" si="3"/>
        <v>1153.404</v>
      </c>
      <c r="O15" s="295">
        <f t="shared" si="4"/>
        <v>42640.343999999997</v>
      </c>
    </row>
    <row r="16" spans="1:15" ht="19.5" customHeight="1">
      <c r="A16" s="240">
        <v>10</v>
      </c>
      <c r="B16" s="412" t="s">
        <v>104</v>
      </c>
      <c r="C16" s="400"/>
      <c r="D16" s="220"/>
      <c r="E16" s="400"/>
      <c r="F16" s="398">
        <f t="shared" si="0"/>
        <v>0</v>
      </c>
      <c r="G16" s="399">
        <v>4420</v>
      </c>
      <c r="H16" s="292">
        <v>210982</v>
      </c>
      <c r="I16" s="399">
        <v>4420</v>
      </c>
      <c r="J16" s="398">
        <f t="shared" si="1"/>
        <v>236381.59999999998</v>
      </c>
      <c r="K16" s="399">
        <v>187</v>
      </c>
      <c r="L16" s="399">
        <v>187</v>
      </c>
      <c r="M16" s="296">
        <f t="shared" si="2"/>
        <v>37478.54</v>
      </c>
      <c r="N16" s="294">
        <f t="shared" si="3"/>
        <v>1041.9639999999999</v>
      </c>
      <c r="O16" s="295">
        <f t="shared" si="4"/>
        <v>38520.504000000001</v>
      </c>
    </row>
    <row r="17" spans="1:21" ht="19.5" customHeight="1">
      <c r="A17" s="240">
        <v>11</v>
      </c>
      <c r="B17" s="412" t="s">
        <v>105</v>
      </c>
      <c r="C17" s="401">
        <v>1146</v>
      </c>
      <c r="D17" s="219">
        <v>164680.20000000001</v>
      </c>
      <c r="E17" s="401">
        <v>1146</v>
      </c>
      <c r="F17" s="398">
        <f t="shared" si="0"/>
        <v>164680.19999999998</v>
      </c>
      <c r="G17" s="406">
        <v>3820</v>
      </c>
      <c r="H17" s="293">
        <v>184294</v>
      </c>
      <c r="I17" s="406">
        <v>3820</v>
      </c>
      <c r="J17" s="398">
        <f t="shared" si="1"/>
        <v>204293.59999999998</v>
      </c>
      <c r="K17" s="406">
        <v>179</v>
      </c>
      <c r="L17" s="406">
        <v>179</v>
      </c>
      <c r="M17" s="296">
        <f t="shared" si="2"/>
        <v>35875.18</v>
      </c>
      <c r="N17" s="294">
        <f t="shared" si="3"/>
        <v>997.38800000000003</v>
      </c>
      <c r="O17" s="295">
        <f t="shared" si="4"/>
        <v>36872.567999999999</v>
      </c>
    </row>
    <row r="18" spans="1:21" ht="19.5" customHeight="1">
      <c r="A18" s="240">
        <v>12</v>
      </c>
      <c r="B18" s="412" t="s">
        <v>106</v>
      </c>
      <c r="C18" s="401">
        <v>2535</v>
      </c>
      <c r="D18" s="219">
        <v>364279.5</v>
      </c>
      <c r="E18" s="401">
        <v>2535</v>
      </c>
      <c r="F18" s="398">
        <f t="shared" si="0"/>
        <v>364279.5</v>
      </c>
      <c r="G18" s="406">
        <v>3760</v>
      </c>
      <c r="H18" s="293">
        <v>182885</v>
      </c>
      <c r="I18" s="406">
        <f>+I7</f>
        <v>4400</v>
      </c>
      <c r="J18" s="398">
        <f t="shared" si="1"/>
        <v>235312</v>
      </c>
      <c r="K18" s="406">
        <v>133</v>
      </c>
      <c r="L18" s="406">
        <v>133</v>
      </c>
      <c r="M18" s="296">
        <f t="shared" si="2"/>
        <v>26655.859999999997</v>
      </c>
      <c r="N18" s="294">
        <f t="shared" si="3"/>
        <v>741.07600000000002</v>
      </c>
      <c r="O18" s="295">
        <f t="shared" si="4"/>
        <v>27396.935999999998</v>
      </c>
    </row>
    <row r="19" spans="1:21" ht="32.25" customHeight="1" thickBot="1">
      <c r="A19" s="413"/>
      <c r="B19" s="414" t="s">
        <v>88</v>
      </c>
      <c r="C19" s="402">
        <f t="shared" ref="C19:E19" si="5">SUM(C7:C18)</f>
        <v>8649</v>
      </c>
      <c r="D19" s="403">
        <f t="shared" si="5"/>
        <v>1242861.3</v>
      </c>
      <c r="E19" s="404">
        <f t="shared" si="5"/>
        <v>9545</v>
      </c>
      <c r="F19" s="405">
        <f>SUM(F7:F18)</f>
        <v>1371616.5</v>
      </c>
      <c r="G19" s="407">
        <f>+MAX(E19,G8)</f>
        <v>9545</v>
      </c>
      <c r="H19" s="408">
        <f>+G19*53.48</f>
        <v>510466.6</v>
      </c>
      <c r="I19" s="404">
        <f t="shared" ref="I19:O19" si="6">SUM(I7:I18)</f>
        <v>42160</v>
      </c>
      <c r="J19" s="405">
        <f t="shared" si="6"/>
        <v>2254716.7999999998</v>
      </c>
      <c r="K19" s="402">
        <f t="shared" si="6"/>
        <v>1709</v>
      </c>
      <c r="L19" s="404">
        <f t="shared" si="6"/>
        <v>1690.5</v>
      </c>
      <c r="M19" s="403">
        <f t="shared" si="6"/>
        <v>338810.00999999995</v>
      </c>
      <c r="N19" s="410">
        <f t="shared" si="6"/>
        <v>9419.4660000000003</v>
      </c>
      <c r="O19" s="405">
        <f t="shared" si="6"/>
        <v>348229.47600000002</v>
      </c>
    </row>
    <row r="20" spans="1:21" ht="21.75" customHeight="1">
      <c r="B20" s="223"/>
      <c r="C20" s="224"/>
      <c r="D20" s="225"/>
      <c r="E20" s="224"/>
      <c r="F20" s="225">
        <f>ROUND(F19/1000,1)</f>
        <v>1371.6</v>
      </c>
      <c r="G20" s="224"/>
      <c r="H20" s="225"/>
      <c r="I20" s="224"/>
      <c r="J20" s="225">
        <f>ROUND(J19/1000,1)</f>
        <v>2254.6999999999998</v>
      </c>
      <c r="K20" s="224"/>
      <c r="L20" s="224"/>
      <c r="M20" s="225">
        <f>ROUND(M19/1000,1)</f>
        <v>338.8</v>
      </c>
      <c r="N20" s="225">
        <f t="shared" ref="N20:O20" si="7">ROUND(N19/1000,1)</f>
        <v>9.4</v>
      </c>
      <c r="O20" s="225">
        <f t="shared" si="7"/>
        <v>348.2</v>
      </c>
      <c r="U20"/>
    </row>
    <row r="21" spans="1:21" ht="33.75" customHeight="1" thickBot="1">
      <c r="B21" s="470" t="s">
        <v>238</v>
      </c>
      <c r="C21" s="470"/>
      <c r="D21" s="470"/>
      <c r="E21" s="226"/>
      <c r="F21" s="227"/>
      <c r="H21" s="226"/>
      <c r="M21" s="225"/>
    </row>
    <row r="22" spans="1:21" s="211" customFormat="1" ht="42.75" customHeight="1">
      <c r="A22" s="228"/>
      <c r="B22" s="415" t="s">
        <v>138</v>
      </c>
      <c r="C22" s="228" t="s">
        <v>139</v>
      </c>
      <c r="D22" s="229" t="s">
        <v>239</v>
      </c>
      <c r="E22" s="229" t="s">
        <v>239</v>
      </c>
      <c r="F22" s="230" t="s">
        <v>239</v>
      </c>
      <c r="G22" s="229" t="s">
        <v>139</v>
      </c>
      <c r="H22" s="229" t="s">
        <v>239</v>
      </c>
      <c r="I22" s="229" t="s">
        <v>239</v>
      </c>
      <c r="J22" s="231" t="s">
        <v>239</v>
      </c>
      <c r="K22" s="229" t="s">
        <v>139</v>
      </c>
      <c r="L22" s="229" t="s">
        <v>239</v>
      </c>
      <c r="M22" s="232" t="s">
        <v>239</v>
      </c>
      <c r="N22" s="228" t="s">
        <v>239</v>
      </c>
      <c r="O22" s="231" t="s">
        <v>239</v>
      </c>
    </row>
    <row r="23" spans="1:21" ht="23.25" customHeight="1">
      <c r="A23" s="233">
        <v>1</v>
      </c>
      <c r="B23" s="416"/>
      <c r="C23" s="235"/>
      <c r="D23" s="221" t="s">
        <v>239</v>
      </c>
      <c r="E23" s="221" t="s">
        <v>239</v>
      </c>
      <c r="F23" s="234"/>
      <c r="G23" s="235"/>
      <c r="H23" s="221" t="s">
        <v>239</v>
      </c>
      <c r="I23" s="221" t="s">
        <v>239</v>
      </c>
      <c r="J23" s="236"/>
      <c r="K23" s="235"/>
      <c r="L23" s="221" t="s">
        <v>239</v>
      </c>
      <c r="M23" s="237"/>
      <c r="N23" s="238" t="s">
        <v>239</v>
      </c>
      <c r="O23" s="239" t="s">
        <v>239</v>
      </c>
    </row>
    <row r="24" spans="1:21" ht="23.25" customHeight="1">
      <c r="A24" s="233">
        <v>2</v>
      </c>
      <c r="B24" s="416"/>
      <c r="C24" s="235"/>
      <c r="D24" s="221" t="s">
        <v>239</v>
      </c>
      <c r="E24" s="221" t="s">
        <v>239</v>
      </c>
      <c r="F24" s="234"/>
      <c r="G24" s="235"/>
      <c r="H24" s="221" t="s">
        <v>239</v>
      </c>
      <c r="I24" s="221" t="s">
        <v>239</v>
      </c>
      <c r="J24" s="236"/>
      <c r="K24" s="235"/>
      <c r="L24" s="221" t="s">
        <v>239</v>
      </c>
      <c r="M24" s="237"/>
      <c r="N24" s="238" t="s">
        <v>239</v>
      </c>
      <c r="O24" s="239" t="s">
        <v>239</v>
      </c>
    </row>
    <row r="25" spans="1:21" s="217" customFormat="1" ht="23.25" customHeight="1">
      <c r="A25" s="240">
        <v>3</v>
      </c>
      <c r="B25" s="417"/>
      <c r="C25" s="243"/>
      <c r="D25" s="241" t="s">
        <v>239</v>
      </c>
      <c r="E25" s="241" t="s">
        <v>239</v>
      </c>
      <c r="F25" s="242"/>
      <c r="G25" s="243"/>
      <c r="H25" s="241" t="s">
        <v>239</v>
      </c>
      <c r="I25" s="241" t="s">
        <v>239</v>
      </c>
      <c r="J25" s="242"/>
      <c r="K25" s="243"/>
      <c r="L25" s="241" t="s">
        <v>239</v>
      </c>
      <c r="M25" s="244"/>
      <c r="N25" s="245" t="s">
        <v>239</v>
      </c>
      <c r="O25" s="246" t="s">
        <v>239</v>
      </c>
    </row>
    <row r="26" spans="1:21" s="211" customFormat="1" ht="24" customHeight="1">
      <c r="A26" s="247"/>
      <c r="B26" s="418" t="s">
        <v>68</v>
      </c>
      <c r="C26" s="249" t="s">
        <v>239</v>
      </c>
      <c r="D26" s="222" t="s">
        <v>239</v>
      </c>
      <c r="E26" s="222" t="s">
        <v>239</v>
      </c>
      <c r="F26" s="248">
        <f>SUM(F23:F25)</f>
        <v>0</v>
      </c>
      <c r="G26" s="249" t="s">
        <v>239</v>
      </c>
      <c r="H26" s="222" t="s">
        <v>239</v>
      </c>
      <c r="I26" s="222" t="s">
        <v>239</v>
      </c>
      <c r="J26" s="248">
        <f>SUM(J23:J25)</f>
        <v>0</v>
      </c>
      <c r="K26" s="249" t="s">
        <v>239</v>
      </c>
      <c r="L26" s="222" t="s">
        <v>239</v>
      </c>
      <c r="M26" s="250">
        <f>SUM(M23:M25)</f>
        <v>0</v>
      </c>
      <c r="N26" s="247" t="s">
        <v>239</v>
      </c>
      <c r="O26" s="251" t="s">
        <v>239</v>
      </c>
    </row>
    <row r="27" spans="1:21" s="211" customFormat="1" ht="27" customHeight="1" thickBot="1">
      <c r="A27" s="252"/>
      <c r="B27" s="419" t="s">
        <v>240</v>
      </c>
      <c r="C27" s="255"/>
      <c r="D27" s="253" t="s">
        <v>239</v>
      </c>
      <c r="E27" s="253" t="s">
        <v>239</v>
      </c>
      <c r="F27" s="254">
        <f>+F20-F26</f>
        <v>1371.6</v>
      </c>
      <c r="G27" s="255" t="s">
        <v>239</v>
      </c>
      <c r="H27" s="253" t="s">
        <v>239</v>
      </c>
      <c r="I27" s="253" t="s">
        <v>239</v>
      </c>
      <c r="J27" s="254">
        <f>J20-J26</f>
        <v>2254.6999999999998</v>
      </c>
      <c r="K27" s="255" t="s">
        <v>239</v>
      </c>
      <c r="L27" s="253" t="s">
        <v>239</v>
      </c>
      <c r="M27" s="256">
        <f>M20-M26</f>
        <v>338.8</v>
      </c>
      <c r="N27" s="252" t="s">
        <v>239</v>
      </c>
      <c r="O27" s="254">
        <f>+O20-M26</f>
        <v>348.2</v>
      </c>
    </row>
    <row r="28" spans="1:21" s="211" customFormat="1" ht="25.5" customHeight="1" thickBot="1">
      <c r="B28" s="257"/>
      <c r="F28" s="225"/>
      <c r="J28" s="258" t="s">
        <v>140</v>
      </c>
      <c r="K28" s="259"/>
      <c r="L28" s="259"/>
      <c r="M28" s="260">
        <f>+F26+J26+M26</f>
        <v>0</v>
      </c>
    </row>
    <row r="29" spans="1:21" s="211" customFormat="1" ht="20.25" customHeight="1">
      <c r="B29" s="257"/>
      <c r="F29" s="225"/>
      <c r="M29" s="225"/>
    </row>
    <row r="30" spans="1:21" s="223" customFormat="1" ht="25.5" customHeight="1">
      <c r="B30" s="212"/>
      <c r="C30" s="466" t="s">
        <v>2</v>
      </c>
      <c r="D30" s="466"/>
      <c r="E30" s="212"/>
      <c r="F30" s="212"/>
      <c r="G30" s="471"/>
      <c r="H30" s="471"/>
      <c r="I30" s="261"/>
      <c r="J30" s="450" t="s">
        <v>293</v>
      </c>
      <c r="K30" s="450"/>
      <c r="M30" s="227"/>
    </row>
    <row r="31" spans="1:21" s="211" customFormat="1">
      <c r="C31" s="262"/>
      <c r="D31" s="262"/>
      <c r="E31" s="263"/>
      <c r="F31" s="263"/>
      <c r="G31" s="469" t="s">
        <v>89</v>
      </c>
      <c r="H31" s="469"/>
      <c r="I31" s="264"/>
      <c r="J31" s="469" t="s">
        <v>107</v>
      </c>
      <c r="K31" s="469"/>
    </row>
    <row r="32" spans="1:21" s="223" customFormat="1" ht="23.25" customHeight="1">
      <c r="B32" s="212"/>
      <c r="C32" s="265" t="s">
        <v>6</v>
      </c>
      <c r="D32" s="265"/>
      <c r="E32" s="212"/>
      <c r="F32" s="212"/>
      <c r="G32" s="468"/>
      <c r="H32" s="468"/>
      <c r="I32" s="266"/>
      <c r="J32" s="468" t="str">
        <f>+'Ekamut-caxs'!D76</f>
        <v>Ս․Բոյախչյան</v>
      </c>
      <c r="K32" s="468"/>
    </row>
    <row r="33" spans="3:13" s="211" customFormat="1">
      <c r="C33" s="226"/>
      <c r="D33" s="226"/>
      <c r="G33" s="469" t="s">
        <v>89</v>
      </c>
      <c r="H33" s="469"/>
      <c r="I33" s="264"/>
      <c r="J33" s="469" t="s">
        <v>107</v>
      </c>
      <c r="K33" s="469"/>
    </row>
    <row r="34" spans="3:13">
      <c r="F34" s="267" t="s">
        <v>1</v>
      </c>
    </row>
    <row r="35" spans="3:13" ht="16.5" customHeight="1">
      <c r="C35" s="268" t="s">
        <v>108</v>
      </c>
      <c r="D35" s="268"/>
      <c r="E35" s="268" t="s">
        <v>109</v>
      </c>
      <c r="F35" s="268" t="s">
        <v>241</v>
      </c>
      <c r="I35" s="269" t="s">
        <v>110</v>
      </c>
      <c r="J35" s="270" t="s">
        <v>207</v>
      </c>
      <c r="K35" s="270"/>
      <c r="L35" s="270" t="s">
        <v>205</v>
      </c>
      <c r="M35" s="270" t="s">
        <v>270</v>
      </c>
    </row>
    <row r="36" spans="3:13" ht="16.5" customHeight="1">
      <c r="C36" s="268" t="s">
        <v>111</v>
      </c>
      <c r="D36" s="268"/>
      <c r="E36" s="268" t="s">
        <v>109</v>
      </c>
      <c r="F36" s="268" t="s">
        <v>209</v>
      </c>
      <c r="I36" s="465" t="s">
        <v>211</v>
      </c>
      <c r="J36" s="465"/>
      <c r="K36" s="270"/>
      <c r="L36" s="465"/>
      <c r="M36" s="465"/>
    </row>
    <row r="37" spans="3:13">
      <c r="C37" s="268"/>
      <c r="D37" s="268"/>
      <c r="E37" s="465" t="s">
        <v>210</v>
      </c>
      <c r="F37" s="465"/>
      <c r="I37" s="465"/>
      <c r="J37" s="465"/>
      <c r="K37" s="270"/>
      <c r="L37" s="465"/>
      <c r="M37" s="465"/>
    </row>
    <row r="38" spans="3:13">
      <c r="C38" s="268"/>
      <c r="D38" s="268"/>
      <c r="E38" s="465"/>
      <c r="F38" s="46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7" sqref="D7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8" t="s">
        <v>66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</row>
    <row r="2" spans="1:16" s="7" customFormat="1" ht="20.25">
      <c r="A2" s="440" t="str">
        <f>+'Ekamut-caxs'!A7</f>
        <v xml:space="preserve">«Երևանի հ․ 125 մսուր-մանկապարտեզ» ՀՈԱԿ-ի 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</row>
    <row r="3" spans="1:16" ht="17.25">
      <c r="A3" s="456" t="s">
        <v>279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156"/>
      <c r="O3" s="156"/>
      <c r="P3" s="156"/>
    </row>
    <row r="4" spans="1:16" ht="16.5">
      <c r="M4" s="163" t="s">
        <v>0</v>
      </c>
    </row>
    <row r="5" spans="1:16" ht="13.5" customHeight="1">
      <c r="A5" s="485" t="s">
        <v>142</v>
      </c>
      <c r="B5" s="485" t="s">
        <v>67</v>
      </c>
      <c r="C5" s="483" t="s">
        <v>206</v>
      </c>
      <c r="D5" s="483"/>
      <c r="E5" s="483"/>
      <c r="F5" s="483"/>
      <c r="G5" s="483"/>
      <c r="H5" s="483"/>
      <c r="I5" s="483"/>
      <c r="J5" s="483"/>
      <c r="K5" s="483"/>
      <c r="L5" s="483"/>
      <c r="M5" s="484" t="s">
        <v>143</v>
      </c>
    </row>
    <row r="6" spans="1:16" ht="89.25" customHeight="1">
      <c r="A6" s="485"/>
      <c r="B6" s="485"/>
      <c r="C6" s="144" t="s">
        <v>230</v>
      </c>
      <c r="D6" s="144" t="s">
        <v>231</v>
      </c>
      <c r="E6" s="144" t="s">
        <v>248</v>
      </c>
      <c r="F6" s="144" t="s">
        <v>249</v>
      </c>
      <c r="G6" s="115" t="s">
        <v>250</v>
      </c>
      <c r="H6" s="115" t="s">
        <v>190</v>
      </c>
      <c r="I6" s="115" t="s">
        <v>189</v>
      </c>
      <c r="J6" s="115" t="s">
        <v>115</v>
      </c>
      <c r="K6" s="115" t="s">
        <v>179</v>
      </c>
      <c r="L6" s="9"/>
      <c r="M6" s="484"/>
    </row>
    <row r="7" spans="1:16" ht="27.75" customHeight="1">
      <c r="A7" s="115">
        <v>1</v>
      </c>
      <c r="B7" s="147" t="s">
        <v>191</v>
      </c>
      <c r="C7" s="148">
        <v>5216.5</v>
      </c>
      <c r="D7" s="148">
        <f>+C10</f>
        <v>54637</v>
      </c>
      <c r="E7" s="148">
        <v>1913.6</v>
      </c>
      <c r="F7" s="148">
        <f>IF(E7&gt;1,C15,"")</f>
        <v>297.89999999999998</v>
      </c>
      <c r="G7" s="148">
        <f>+J15</f>
        <v>780.2</v>
      </c>
      <c r="H7" s="200">
        <f>H10*1.17*161.2+3*119.6+H10*150.8</f>
        <v>2055.8199999999997</v>
      </c>
      <c r="I7" s="148">
        <v>490</v>
      </c>
      <c r="J7" s="200"/>
      <c r="K7" s="148"/>
      <c r="L7" s="148"/>
      <c r="M7" s="149">
        <f>ROUND(SUM(C7:L7),1)</f>
        <v>65391</v>
      </c>
    </row>
    <row r="8" spans="1:16" ht="35.25" customHeight="1">
      <c r="A8" s="115">
        <v>1.1000000000000001</v>
      </c>
      <c r="B8" s="162" t="s">
        <v>87</v>
      </c>
      <c r="C8" s="148"/>
      <c r="D8" s="148"/>
      <c r="E8" s="116" t="s">
        <v>184</v>
      </c>
      <c r="F8" s="116" t="s">
        <v>184</v>
      </c>
      <c r="G8" s="116" t="s">
        <v>184</v>
      </c>
      <c r="H8" s="116" t="s">
        <v>184</v>
      </c>
      <c r="I8" s="116" t="s">
        <v>184</v>
      </c>
      <c r="J8" s="116" t="s">
        <v>184</v>
      </c>
      <c r="K8" s="116" t="s">
        <v>184</v>
      </c>
      <c r="L8" s="116" t="s">
        <v>184</v>
      </c>
      <c r="M8" s="149">
        <f>ROUND(SUM(C8:L8),1)</f>
        <v>0</v>
      </c>
    </row>
    <row r="9" spans="1:16" s="117" customFormat="1" ht="34.5" customHeight="1">
      <c r="A9" s="150"/>
      <c r="B9" s="151" t="s">
        <v>68</v>
      </c>
      <c r="C9" s="148" t="s">
        <v>184</v>
      </c>
      <c r="D9" s="148"/>
      <c r="E9" s="116" t="s">
        <v>184</v>
      </c>
      <c r="F9" s="116" t="s">
        <v>184</v>
      </c>
      <c r="G9" s="116" t="s">
        <v>184</v>
      </c>
      <c r="H9" s="116" t="s">
        <v>184</v>
      </c>
      <c r="I9" s="116" t="s">
        <v>184</v>
      </c>
      <c r="J9" s="116" t="s">
        <v>184</v>
      </c>
      <c r="K9" s="116" t="s">
        <v>184</v>
      </c>
      <c r="L9" s="116" t="s">
        <v>184</v>
      </c>
      <c r="M9" s="152">
        <f>ROUND(SUM(M7:M8),1)</f>
        <v>65391</v>
      </c>
    </row>
    <row r="10" spans="1:16" s="117" customFormat="1" ht="18.75" customHeight="1">
      <c r="B10" s="210">
        <v>4967</v>
      </c>
      <c r="C10" s="119">
        <f>+B10*11</f>
        <v>54637</v>
      </c>
      <c r="D10" s="119"/>
      <c r="E10" s="394">
        <f>478.4*4</f>
        <v>1913.6</v>
      </c>
      <c r="F10" s="120"/>
      <c r="G10" s="120"/>
      <c r="H10" s="209">
        <v>5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125"/>
      <c r="C11" s="103"/>
      <c r="D11" s="103"/>
      <c r="E11" s="126"/>
      <c r="F11" s="126"/>
      <c r="G11" s="127"/>
      <c r="H11" s="58"/>
      <c r="I11" s="58"/>
      <c r="J11" s="103"/>
      <c r="K11" s="488"/>
      <c r="L11" s="488"/>
      <c r="M11" s="128"/>
    </row>
    <row r="12" spans="1:16" s="117" customFormat="1" ht="69" customHeight="1">
      <c r="B12" s="481" t="s">
        <v>203</v>
      </c>
      <c r="C12" s="482"/>
      <c r="D12" s="127"/>
      <c r="G12" s="103"/>
      <c r="H12" s="103"/>
      <c r="I12" s="481" t="s">
        <v>204</v>
      </c>
      <c r="J12" s="482"/>
      <c r="K12" s="103"/>
      <c r="L12" s="103"/>
      <c r="M12" s="103"/>
    </row>
    <row r="13" spans="1:16" s="117" customFormat="1" ht="40.5">
      <c r="B13" s="153" t="s">
        <v>180</v>
      </c>
      <c r="C13" s="154" t="s">
        <v>232</v>
      </c>
      <c r="D13" s="129"/>
      <c r="G13" s="129"/>
      <c r="H13" s="129"/>
      <c r="I13" s="153" t="s">
        <v>180</v>
      </c>
      <c r="J13" s="154" t="s">
        <v>233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234</v>
      </c>
      <c r="E14" s="64"/>
      <c r="H14" s="155"/>
      <c r="I14" s="159">
        <v>119600</v>
      </c>
      <c r="J14" s="161">
        <v>856</v>
      </c>
      <c r="K14" s="132" t="s">
        <v>234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235</v>
      </c>
      <c r="E15" s="134"/>
      <c r="F15" s="134"/>
      <c r="G15" s="134"/>
      <c r="H15" s="121"/>
      <c r="I15" s="159">
        <v>119600</v>
      </c>
      <c r="J15" s="161">
        <f>+J14-75.8</f>
        <v>780.2</v>
      </c>
      <c r="K15" s="132" t="s">
        <v>235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9"/>
      <c r="E17" s="479"/>
      <c r="F17" s="174"/>
      <c r="G17" s="174"/>
      <c r="H17" s="486" t="s">
        <v>293</v>
      </c>
      <c r="I17" s="486"/>
      <c r="J17" s="486"/>
      <c r="K17" s="137"/>
    </row>
    <row r="18" spans="2:11" s="138" customFormat="1" ht="17.25" customHeight="1">
      <c r="B18" s="175"/>
      <c r="C18" s="176"/>
      <c r="D18" s="480" t="s">
        <v>89</v>
      </c>
      <c r="E18" s="480"/>
      <c r="F18" s="177"/>
      <c r="G18" s="178"/>
      <c r="H18" s="487" t="s">
        <v>90</v>
      </c>
      <c r="I18" s="487"/>
      <c r="J18" s="487"/>
      <c r="K18" s="139"/>
    </row>
    <row r="19" spans="2:11" s="136" customFormat="1" ht="24.75" customHeight="1">
      <c r="B19" s="179" t="s">
        <v>6</v>
      </c>
      <c r="C19" s="173"/>
      <c r="D19" s="479"/>
      <c r="E19" s="479"/>
      <c r="F19" s="180"/>
      <c r="G19" s="180"/>
      <c r="H19" s="486" t="str">
        <f>+'Ekamut-caxs'!D76</f>
        <v>Ս․Բոյախչյան</v>
      </c>
      <c r="I19" s="486"/>
      <c r="J19" s="486"/>
      <c r="K19" s="137"/>
    </row>
    <row r="20" spans="2:11" s="138" customFormat="1" ht="18.75" customHeight="1">
      <c r="B20" s="176"/>
      <c r="C20" s="176"/>
      <c r="D20" s="480" t="s">
        <v>89</v>
      </c>
      <c r="E20" s="480"/>
      <c r="F20" s="177"/>
      <c r="G20" s="178"/>
      <c r="H20" s="487" t="s">
        <v>90</v>
      </c>
      <c r="I20" s="487"/>
      <c r="J20" s="487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7" sqref="D7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90" t="s">
        <v>66</v>
      </c>
      <c r="B1" s="490"/>
      <c r="C1" s="490"/>
      <c r="D1" s="490"/>
    </row>
    <row r="2" spans="1:4" ht="17.25">
      <c r="A2" s="491" t="str">
        <f>+'Ekamut-caxs'!A7:D7</f>
        <v xml:space="preserve">«Երևանի հ․ 125 մսուր-մանկապարտեզ» ՀՈԱԿ-ի </v>
      </c>
      <c r="B2" s="491"/>
      <c r="C2" s="491"/>
      <c r="D2" s="491"/>
    </row>
    <row r="3" spans="1:4" ht="39.75" customHeight="1">
      <c r="A3" s="491" t="s">
        <v>278</v>
      </c>
      <c r="B3" s="491"/>
      <c r="C3" s="491"/>
      <c r="D3" s="491"/>
    </row>
    <row r="6" spans="1:4" ht="60" customHeight="1">
      <c r="A6" s="277" t="s">
        <v>3</v>
      </c>
      <c r="B6" s="289" t="s">
        <v>120</v>
      </c>
      <c r="C6" s="289" t="s">
        <v>121</v>
      </c>
      <c r="D6" s="277" t="s">
        <v>251</v>
      </c>
    </row>
    <row r="7" spans="1:4" s="18" customFormat="1" ht="30" customHeight="1">
      <c r="A7" s="278">
        <v>1</v>
      </c>
      <c r="B7" s="279" t="s">
        <v>252</v>
      </c>
      <c r="C7" s="278">
        <f>SUM(C8:C10)</f>
        <v>0</v>
      </c>
      <c r="D7" s="278">
        <f>SUM(D8:D10)</f>
        <v>0</v>
      </c>
    </row>
    <row r="8" spans="1:4" ht="25.5" customHeight="1">
      <c r="A8" s="280">
        <v>1.1000000000000001</v>
      </c>
      <c r="B8" s="281" t="s">
        <v>122</v>
      </c>
      <c r="C8" s="280"/>
      <c r="D8" s="280"/>
    </row>
    <row r="9" spans="1:4" ht="25.5" customHeight="1">
      <c r="A9" s="280">
        <v>1.2</v>
      </c>
      <c r="B9" s="281" t="s">
        <v>123</v>
      </c>
      <c r="C9" s="280"/>
      <c r="D9" s="280"/>
    </row>
    <row r="10" spans="1:4" ht="25.5" customHeight="1">
      <c r="A10" s="280">
        <v>1.3</v>
      </c>
      <c r="B10" s="281" t="s">
        <v>124</v>
      </c>
      <c r="C10" s="280"/>
      <c r="D10" s="280"/>
    </row>
    <row r="11" spans="1:4" s="18" customFormat="1" ht="30" customHeight="1">
      <c r="A11" s="278">
        <v>2</v>
      </c>
      <c r="B11" s="279" t="s">
        <v>253</v>
      </c>
      <c r="C11" s="278">
        <f>SUM(C12:C14)</f>
        <v>1</v>
      </c>
      <c r="D11" s="278">
        <f>SUM(D12:D14)</f>
        <v>30</v>
      </c>
    </row>
    <row r="12" spans="1:4" ht="21.75" customHeight="1">
      <c r="A12" s="280">
        <v>2.1</v>
      </c>
      <c r="B12" s="281" t="s">
        <v>125</v>
      </c>
      <c r="C12" s="280"/>
      <c r="D12" s="280"/>
    </row>
    <row r="13" spans="1:4" ht="21.75" customHeight="1">
      <c r="A13" s="280">
        <v>2.2000000000000002</v>
      </c>
      <c r="B13" s="281" t="s">
        <v>126</v>
      </c>
      <c r="C13" s="280">
        <v>1</v>
      </c>
      <c r="D13" s="280">
        <v>30</v>
      </c>
    </row>
    <row r="14" spans="1:4" ht="21.75" customHeight="1">
      <c r="A14" s="280">
        <v>2.2999999999999998</v>
      </c>
      <c r="B14" s="281" t="s">
        <v>127</v>
      </c>
      <c r="C14" s="280"/>
      <c r="D14" s="280"/>
    </row>
    <row r="15" spans="1:4" s="18" customFormat="1" ht="30" customHeight="1">
      <c r="A15" s="278">
        <v>3</v>
      </c>
      <c r="B15" s="279" t="s">
        <v>254</v>
      </c>
      <c r="C15" s="278">
        <f>SUM(C16:C18)</f>
        <v>2</v>
      </c>
      <c r="D15" s="278">
        <f>SUM(D16:D18)</f>
        <v>60</v>
      </c>
    </row>
    <row r="16" spans="1:4" ht="23.25" customHeight="1">
      <c r="A16" s="280">
        <v>3.1</v>
      </c>
      <c r="B16" s="282" t="s">
        <v>128</v>
      </c>
      <c r="C16" s="280">
        <v>1</v>
      </c>
      <c r="D16" s="280">
        <v>30</v>
      </c>
    </row>
    <row r="17" spans="1:4" ht="23.25" customHeight="1">
      <c r="A17" s="280">
        <v>3.2</v>
      </c>
      <c r="B17" s="282" t="s">
        <v>129</v>
      </c>
      <c r="C17" s="280">
        <v>1</v>
      </c>
      <c r="D17" s="280">
        <v>30</v>
      </c>
    </row>
    <row r="18" spans="1:4" ht="23.25" customHeight="1">
      <c r="A18" s="280">
        <v>3.3</v>
      </c>
      <c r="B18" s="282" t="s">
        <v>130</v>
      </c>
      <c r="C18" s="280"/>
      <c r="D18" s="280"/>
    </row>
    <row r="19" spans="1:4" s="18" customFormat="1" ht="30" customHeight="1">
      <c r="A19" s="278">
        <v>4</v>
      </c>
      <c r="B19" s="279" t="s">
        <v>255</v>
      </c>
      <c r="C19" s="278">
        <f>SUM(C20:C22)</f>
        <v>2</v>
      </c>
      <c r="D19" s="278">
        <f>SUM(D20:D22)</f>
        <v>66</v>
      </c>
    </row>
    <row r="20" spans="1:4" ht="23.25" customHeight="1">
      <c r="A20" s="280">
        <v>4.0999999999999996</v>
      </c>
      <c r="B20" s="282" t="s">
        <v>131</v>
      </c>
      <c r="C20" s="280">
        <v>1</v>
      </c>
      <c r="D20" s="280">
        <v>33</v>
      </c>
    </row>
    <row r="21" spans="1:4" ht="23.25" customHeight="1">
      <c r="A21" s="280">
        <v>4.2</v>
      </c>
      <c r="B21" s="282" t="s">
        <v>132</v>
      </c>
      <c r="C21" s="280">
        <v>1</v>
      </c>
      <c r="D21" s="280">
        <v>33</v>
      </c>
    </row>
    <row r="22" spans="1:4" ht="23.25" customHeight="1">
      <c r="A22" s="280">
        <v>4.3</v>
      </c>
      <c r="B22" s="282" t="s">
        <v>218</v>
      </c>
      <c r="C22" s="280"/>
      <c r="D22" s="280"/>
    </row>
    <row r="23" spans="1:4" s="18" customFormat="1" ht="31.5" customHeight="1">
      <c r="A23" s="278"/>
      <c r="B23" s="279" t="s">
        <v>68</v>
      </c>
      <c r="C23" s="278">
        <f>C7+C11+C15+C19</f>
        <v>5</v>
      </c>
      <c r="D23" s="278">
        <f>D7+D11+D15+D19</f>
        <v>156</v>
      </c>
    </row>
    <row r="24" spans="1:4" ht="48.75" customHeight="1"/>
    <row r="25" spans="1:4" ht="17.25">
      <c r="B25" s="284" t="s">
        <v>2</v>
      </c>
      <c r="C25" s="492" t="s">
        <v>293</v>
      </c>
      <c r="D25" s="492"/>
    </row>
    <row r="26" spans="1:4" ht="15.75" customHeight="1">
      <c r="B26" s="285" t="s">
        <v>4</v>
      </c>
      <c r="C26" s="489" t="s">
        <v>5</v>
      </c>
      <c r="D26" s="489"/>
    </row>
    <row r="27" spans="1:4" ht="27" customHeight="1">
      <c r="B27" s="286" t="s">
        <v>6</v>
      </c>
      <c r="C27" s="492" t="str">
        <f>+'Ekamut-caxs'!D76</f>
        <v>Ս․Բոյախչյան</v>
      </c>
      <c r="D27" s="492"/>
    </row>
    <row r="28" spans="1:4">
      <c r="B28" s="287"/>
      <c r="C28" s="489" t="s">
        <v>5</v>
      </c>
      <c r="D28" s="489"/>
    </row>
    <row r="29" spans="1:4">
      <c r="B29" s="288" t="s">
        <v>133</v>
      </c>
      <c r="C29" s="288"/>
      <c r="D29" s="28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https://mul2.yerevan.am/tasks/2176028/oneclick?token=39f4d1ea51d5b96c88d692c78b34dd18</cp:keywords>
  <cp:lastModifiedBy>Lusine Petrosyan</cp:lastModifiedBy>
  <cp:lastPrinted>2025-04-21T07:38:37Z</cp:lastPrinted>
  <dcterms:created xsi:type="dcterms:W3CDTF">1996-10-14T23:33:28Z</dcterms:created>
  <dcterms:modified xsi:type="dcterms:W3CDTF">2025-05-20T15:41:30Z</dcterms:modified>
</cp:coreProperties>
</file>